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8235" yWindow="-330" windowWidth="11100" windowHeight="11505"/>
  </bookViews>
  <sheets>
    <sheet name="7 муниципальные прогр. 2020 (д)" sheetId="6" r:id="rId1"/>
  </sheets>
  <definedNames>
    <definedName name="_xlnm._FilterDatabase" localSheetId="0" hidden="1">'7 муниципальные прогр. 2020 (д)'!$A$12:$H$267</definedName>
  </definedNames>
  <calcPr calcId="152511"/>
</workbook>
</file>

<file path=xl/calcChain.xml><?xml version="1.0" encoding="utf-8"?>
<calcChain xmlns="http://schemas.openxmlformats.org/spreadsheetml/2006/main">
  <c r="F136" i="6" l="1"/>
  <c r="G250" i="6"/>
  <c r="G248" i="6"/>
  <c r="G236" i="6"/>
  <c r="G219" i="6"/>
  <c r="G213" i="6"/>
  <c r="G211" i="6"/>
  <c r="G197" i="6"/>
  <c r="G183" i="6"/>
  <c r="G168" i="6"/>
  <c r="G145" i="6"/>
  <c r="G136" i="6"/>
  <c r="G89" i="6"/>
  <c r="G75" i="6"/>
  <c r="G43" i="6"/>
  <c r="G27" i="6"/>
  <c r="G20" i="6"/>
  <c r="G98" i="6"/>
  <c r="F49" i="6"/>
  <c r="G263" i="6" l="1"/>
  <c r="G262" i="6" s="1"/>
  <c r="G261" i="6" s="1"/>
  <c r="F263" i="6"/>
  <c r="F262" i="6" s="1"/>
  <c r="F261" i="6" s="1"/>
  <c r="E263" i="6"/>
  <c r="E262" i="6"/>
  <c r="E261" i="6" s="1"/>
  <c r="G260" i="6"/>
  <c r="G259" i="6" s="1"/>
  <c r="F259" i="6"/>
  <c r="E259" i="6"/>
  <c r="G258" i="6"/>
  <c r="G257" i="6" s="1"/>
  <c r="F257" i="6"/>
  <c r="E257" i="6"/>
  <c r="G249" i="6"/>
  <c r="F249" i="6"/>
  <c r="F246" i="6" s="1"/>
  <c r="F245" i="6" s="1"/>
  <c r="F244" i="6" s="1"/>
  <c r="F243" i="6" s="1"/>
  <c r="E249" i="6"/>
  <c r="G247" i="6"/>
  <c r="F247" i="6"/>
  <c r="E247" i="6"/>
  <c r="E246" i="6" s="1"/>
  <c r="E245" i="6" s="1"/>
  <c r="E244" i="6" s="1"/>
  <c r="E243" i="6" s="1"/>
  <c r="G241" i="6"/>
  <c r="F241" i="6"/>
  <c r="F240" i="6" s="1"/>
  <c r="E241" i="6"/>
  <c r="G240" i="6"/>
  <c r="E240" i="6"/>
  <c r="G238" i="6"/>
  <c r="G237" i="6" s="1"/>
  <c r="F238" i="6"/>
  <c r="F237" i="6" s="1"/>
  <c r="E238" i="6"/>
  <c r="E237" i="6"/>
  <c r="G234" i="6"/>
  <c r="F234" i="6"/>
  <c r="E234" i="6"/>
  <c r="G233" i="6"/>
  <c r="G232" i="6" s="1"/>
  <c r="F232" i="6"/>
  <c r="E232" i="6"/>
  <c r="G231" i="6"/>
  <c r="G230" i="6" s="1"/>
  <c r="F230" i="6"/>
  <c r="F229" i="6" s="1"/>
  <c r="E230" i="6"/>
  <c r="G225" i="6"/>
  <c r="G224" i="6" s="1"/>
  <c r="F225" i="6"/>
  <c r="F224" i="6" s="1"/>
  <c r="E225" i="6"/>
  <c r="E224" i="6"/>
  <c r="G222" i="6"/>
  <c r="F222" i="6"/>
  <c r="F221" i="6" s="1"/>
  <c r="F220" i="6" s="1"/>
  <c r="E222" i="6"/>
  <c r="G221" i="6"/>
  <c r="E221" i="6"/>
  <c r="G218" i="6"/>
  <c r="F218" i="6"/>
  <c r="E218" i="6"/>
  <c r="G217" i="6"/>
  <c r="G216" i="6" s="1"/>
  <c r="F216" i="6"/>
  <c r="E216" i="6"/>
  <c r="F215" i="6"/>
  <c r="F214" i="6" s="1"/>
  <c r="G212" i="6"/>
  <c r="F212" i="6"/>
  <c r="F209" i="6" s="1"/>
  <c r="F208" i="6" s="1"/>
  <c r="E212" i="6"/>
  <c r="G210" i="6"/>
  <c r="F210" i="6"/>
  <c r="E210" i="6"/>
  <c r="E209" i="6" s="1"/>
  <c r="E208" i="6" s="1"/>
  <c r="G205" i="6"/>
  <c r="G204" i="6"/>
  <c r="G203" i="6" s="1"/>
  <c r="F204" i="6"/>
  <c r="E204" i="6"/>
  <c r="E203" i="6" s="1"/>
  <c r="F203" i="6"/>
  <c r="G202" i="6"/>
  <c r="G201" i="6" s="1"/>
  <c r="G200" i="6" s="1"/>
  <c r="F201" i="6"/>
  <c r="F200" i="6" s="1"/>
  <c r="E201" i="6"/>
  <c r="E200" i="6" s="1"/>
  <c r="G199" i="6"/>
  <c r="G198" i="6" s="1"/>
  <c r="F198" i="6"/>
  <c r="F195" i="6" s="1"/>
  <c r="E198" i="6"/>
  <c r="G196" i="6"/>
  <c r="F196" i="6"/>
  <c r="E196" i="6"/>
  <c r="E195" i="6" s="1"/>
  <c r="G194" i="6"/>
  <c r="G193" i="6" s="1"/>
  <c r="G192" i="6" s="1"/>
  <c r="F193" i="6"/>
  <c r="F192" i="6" s="1"/>
  <c r="E193" i="6"/>
  <c r="E192" i="6" s="1"/>
  <c r="G190" i="6"/>
  <c r="F190" i="6"/>
  <c r="F189" i="6" s="1"/>
  <c r="E190" i="6"/>
  <c r="G189" i="6"/>
  <c r="E189" i="6"/>
  <c r="G188" i="6"/>
  <c r="G187" i="6" s="1"/>
  <c r="G186" i="6" s="1"/>
  <c r="F187" i="6"/>
  <c r="E187" i="6"/>
  <c r="E186" i="6" s="1"/>
  <c r="F186" i="6"/>
  <c r="G182" i="6"/>
  <c r="G181" i="6" s="1"/>
  <c r="F182" i="6"/>
  <c r="E182" i="6"/>
  <c r="E181" i="6" s="1"/>
  <c r="F181" i="6"/>
  <c r="G179" i="6"/>
  <c r="G178" i="6" s="1"/>
  <c r="G177" i="6" s="1"/>
  <c r="G176" i="6" s="1"/>
  <c r="F179" i="6"/>
  <c r="E179" i="6"/>
  <c r="E178" i="6" s="1"/>
  <c r="E177" i="6" s="1"/>
  <c r="E176" i="6" s="1"/>
  <c r="F178" i="6"/>
  <c r="F177" i="6" s="1"/>
  <c r="F176" i="6" s="1"/>
  <c r="G173" i="6"/>
  <c r="G172" i="6" s="1"/>
  <c r="G171" i="6" s="1"/>
  <c r="G170" i="6" s="1"/>
  <c r="G169" i="6" s="1"/>
  <c r="F173" i="6"/>
  <c r="E173" i="6"/>
  <c r="E172" i="6" s="1"/>
  <c r="E171" i="6" s="1"/>
  <c r="E170" i="6" s="1"/>
  <c r="E169" i="6" s="1"/>
  <c r="F172" i="6"/>
  <c r="F171" i="6" s="1"/>
  <c r="F170" i="6" s="1"/>
  <c r="F169" i="6" s="1"/>
  <c r="G167" i="6"/>
  <c r="G166" i="6" s="1"/>
  <c r="G165" i="6" s="1"/>
  <c r="G164" i="6" s="1"/>
  <c r="G163" i="6" s="1"/>
  <c r="F167" i="6"/>
  <c r="F166" i="6" s="1"/>
  <c r="F165" i="6" s="1"/>
  <c r="F164" i="6" s="1"/>
  <c r="F163" i="6" s="1"/>
  <c r="E167" i="6"/>
  <c r="E166" i="6"/>
  <c r="E165" i="6" s="1"/>
  <c r="E164" i="6" s="1"/>
  <c r="E163" i="6" s="1"/>
  <c r="G162" i="6"/>
  <c r="G161" i="6" s="1"/>
  <c r="G160" i="6" s="1"/>
  <c r="G159" i="6" s="1"/>
  <c r="G158" i="6" s="1"/>
  <c r="F161" i="6"/>
  <c r="E161" i="6"/>
  <c r="F160" i="6"/>
  <c r="E160" i="6"/>
  <c r="E159" i="6" s="1"/>
  <c r="E158" i="6" s="1"/>
  <c r="F159" i="6"/>
  <c r="F158" i="6"/>
  <c r="G157" i="6"/>
  <c r="G156" i="6" s="1"/>
  <c r="G155" i="6" s="1"/>
  <c r="F156" i="6"/>
  <c r="F155" i="6" s="1"/>
  <c r="E156" i="6"/>
  <c r="E155" i="6" s="1"/>
  <c r="G153" i="6"/>
  <c r="G152" i="6" s="1"/>
  <c r="F153" i="6"/>
  <c r="F152" i="6" s="1"/>
  <c r="E153" i="6"/>
  <c r="E152" i="6"/>
  <c r="G151" i="6"/>
  <c r="G150" i="6" s="1"/>
  <c r="G149" i="6" s="1"/>
  <c r="F150" i="6"/>
  <c r="E150" i="6"/>
  <c r="F149" i="6"/>
  <c r="E149" i="6"/>
  <c r="G144" i="6"/>
  <c r="G143" i="6" s="1"/>
  <c r="F144" i="6"/>
  <c r="F143" i="6" s="1"/>
  <c r="E144" i="6"/>
  <c r="E143" i="6" s="1"/>
  <c r="G142" i="6"/>
  <c r="G141" i="6" s="1"/>
  <c r="G140" i="6" s="1"/>
  <c r="F141" i="6"/>
  <c r="E141" i="6"/>
  <c r="E140" i="6" s="1"/>
  <c r="F140" i="6"/>
  <c r="G135" i="6"/>
  <c r="G134" i="6" s="1"/>
  <c r="G133" i="6" s="1"/>
  <c r="F135" i="6"/>
  <c r="F134" i="6" s="1"/>
  <c r="F133" i="6" s="1"/>
  <c r="E135" i="6"/>
  <c r="E134" i="6" s="1"/>
  <c r="E133" i="6" s="1"/>
  <c r="G132" i="6"/>
  <c r="G131" i="6" s="1"/>
  <c r="F131" i="6"/>
  <c r="E131" i="6"/>
  <c r="G130" i="6"/>
  <c r="G129" i="6" s="1"/>
  <c r="F129" i="6"/>
  <c r="F128" i="6" s="1"/>
  <c r="F127" i="6" s="1"/>
  <c r="E129" i="6"/>
  <c r="G123" i="6"/>
  <c r="G122" i="6" s="1"/>
  <c r="G121" i="6" s="1"/>
  <c r="G120" i="6" s="1"/>
  <c r="F123" i="6"/>
  <c r="E123" i="6"/>
  <c r="E122" i="6" s="1"/>
  <c r="E121" i="6" s="1"/>
  <c r="E120" i="6" s="1"/>
  <c r="F122" i="6"/>
  <c r="F121" i="6" s="1"/>
  <c r="F120" i="6" s="1"/>
  <c r="G118" i="6"/>
  <c r="G117" i="6" s="1"/>
  <c r="G116" i="6" s="1"/>
  <c r="G115" i="6" s="1"/>
  <c r="F118" i="6"/>
  <c r="E118" i="6"/>
  <c r="E117" i="6" s="1"/>
  <c r="E116" i="6" s="1"/>
  <c r="E115" i="6" s="1"/>
  <c r="F117" i="6"/>
  <c r="F116" i="6" s="1"/>
  <c r="F115" i="6" s="1"/>
  <c r="G113" i="6"/>
  <c r="G112" i="6" s="1"/>
  <c r="F113" i="6"/>
  <c r="E113" i="6"/>
  <c r="E112" i="6" s="1"/>
  <c r="F112" i="6"/>
  <c r="G110" i="6"/>
  <c r="G109" i="6" s="1"/>
  <c r="G108" i="6" s="1"/>
  <c r="F110" i="6"/>
  <c r="E110" i="6"/>
  <c r="E109" i="6" s="1"/>
  <c r="E108" i="6" s="1"/>
  <c r="F109" i="6"/>
  <c r="F108" i="6" s="1"/>
  <c r="G106" i="6"/>
  <c r="G105" i="6" s="1"/>
  <c r="F106" i="6"/>
  <c r="F105" i="6" s="1"/>
  <c r="E106" i="6"/>
  <c r="E105" i="6" s="1"/>
  <c r="G103" i="6"/>
  <c r="G102" i="6" s="1"/>
  <c r="F103" i="6"/>
  <c r="F102" i="6" s="1"/>
  <c r="E103" i="6"/>
  <c r="E102" i="6"/>
  <c r="G100" i="6"/>
  <c r="G99" i="6" s="1"/>
  <c r="F99" i="6"/>
  <c r="E99" i="6"/>
  <c r="G97" i="6"/>
  <c r="F97" i="6"/>
  <c r="E97" i="6"/>
  <c r="E96" i="6" s="1"/>
  <c r="E95" i="6" s="1"/>
  <c r="G91" i="6"/>
  <c r="G90" i="6" s="1"/>
  <c r="F91" i="6"/>
  <c r="E91" i="6"/>
  <c r="E90" i="6" s="1"/>
  <c r="F90" i="6"/>
  <c r="G88" i="6"/>
  <c r="G87" i="6" s="1"/>
  <c r="F88" i="6"/>
  <c r="E88" i="6"/>
  <c r="E87" i="6" s="1"/>
  <c r="F87" i="6"/>
  <c r="G85" i="6"/>
  <c r="G84" i="6" s="1"/>
  <c r="F85" i="6"/>
  <c r="E85" i="6"/>
  <c r="E84" i="6" s="1"/>
  <c r="F84" i="6"/>
  <c r="G82" i="6"/>
  <c r="G81" i="6" s="1"/>
  <c r="F82" i="6"/>
  <c r="E82" i="6"/>
  <c r="E81" i="6" s="1"/>
  <c r="F81" i="6"/>
  <c r="G77" i="6"/>
  <c r="G76" i="6" s="1"/>
  <c r="F77" i="6"/>
  <c r="E77" i="6"/>
  <c r="E76" i="6" s="1"/>
  <c r="F76" i="6"/>
  <c r="G74" i="6"/>
  <c r="G73" i="6" s="1"/>
  <c r="F74" i="6"/>
  <c r="F73" i="6" s="1"/>
  <c r="E74" i="6"/>
  <c r="E73" i="6" s="1"/>
  <c r="G71" i="6"/>
  <c r="G70" i="6" s="1"/>
  <c r="F71" i="6"/>
  <c r="E71" i="6"/>
  <c r="E70" i="6" s="1"/>
  <c r="F70" i="6"/>
  <c r="G69" i="6"/>
  <c r="G68" i="6"/>
  <c r="F67" i="6"/>
  <c r="E67" i="6"/>
  <c r="G65" i="6"/>
  <c r="F65" i="6"/>
  <c r="E65" i="6"/>
  <c r="G63" i="6"/>
  <c r="G62" i="6" s="1"/>
  <c r="F62" i="6"/>
  <c r="E62" i="6"/>
  <c r="G61" i="6"/>
  <c r="G60" i="6" s="1"/>
  <c r="F60" i="6"/>
  <c r="E60" i="6"/>
  <c r="G59" i="6"/>
  <c r="G58" i="6" s="1"/>
  <c r="F58" i="6"/>
  <c r="E58" i="6"/>
  <c r="G55" i="6"/>
  <c r="G54" i="6" s="1"/>
  <c r="F55" i="6"/>
  <c r="F54" i="6" s="1"/>
  <c r="E55" i="6"/>
  <c r="E54" i="6"/>
  <c r="G53" i="6"/>
  <c r="G51" i="6" s="1"/>
  <c r="F51" i="6"/>
  <c r="E51" i="6"/>
  <c r="G50" i="6"/>
  <c r="G49" i="6" s="1"/>
  <c r="G48" i="6"/>
  <c r="G47" i="6" s="1"/>
  <c r="F47" i="6"/>
  <c r="E47" i="6"/>
  <c r="G42" i="6"/>
  <c r="F42" i="6"/>
  <c r="E42" i="6"/>
  <c r="G41" i="6"/>
  <c r="F41" i="6"/>
  <c r="F40" i="6" s="1"/>
  <c r="F39" i="6" s="1"/>
  <c r="E41" i="6"/>
  <c r="G40" i="6"/>
  <c r="G39" i="6" s="1"/>
  <c r="E40" i="6"/>
  <c r="E39" i="6" s="1"/>
  <c r="G36" i="6"/>
  <c r="G35" i="6" s="1"/>
  <c r="G34" i="6" s="1"/>
  <c r="G33" i="6" s="1"/>
  <c r="G32" i="6" s="1"/>
  <c r="F36" i="6"/>
  <c r="E36" i="6"/>
  <c r="E35" i="6" s="1"/>
  <c r="E34" i="6" s="1"/>
  <c r="E33" i="6" s="1"/>
  <c r="E32" i="6" s="1"/>
  <c r="F35" i="6"/>
  <c r="F34" i="6"/>
  <c r="F33" i="6"/>
  <c r="F32" i="6"/>
  <c r="G31" i="6"/>
  <c r="G30" i="6" s="1"/>
  <c r="G29" i="6" s="1"/>
  <c r="G28" i="6" s="1"/>
  <c r="F30" i="6"/>
  <c r="E30" i="6"/>
  <c r="F29" i="6"/>
  <c r="E29" i="6"/>
  <c r="F28" i="6"/>
  <c r="E28" i="6"/>
  <c r="G26" i="6"/>
  <c r="G25" i="6" s="1"/>
  <c r="F26" i="6"/>
  <c r="F25" i="6" s="1"/>
  <c r="E26" i="6"/>
  <c r="E25" i="6"/>
  <c r="G23" i="6"/>
  <c r="F23" i="6"/>
  <c r="F22" i="6" s="1"/>
  <c r="E23" i="6"/>
  <c r="G22" i="6"/>
  <c r="E22" i="6"/>
  <c r="E21" i="6" s="1"/>
  <c r="G19" i="6"/>
  <c r="G18" i="6" s="1"/>
  <c r="G14" i="6" s="1"/>
  <c r="F19" i="6"/>
  <c r="F18" i="6" s="1"/>
  <c r="F14" i="6" s="1"/>
  <c r="E19" i="6"/>
  <c r="E18" i="6" s="1"/>
  <c r="E14" i="6" s="1"/>
  <c r="G16" i="6"/>
  <c r="G15" i="6" s="1"/>
  <c r="F16" i="6"/>
  <c r="E16" i="6"/>
  <c r="E15" i="6" s="1"/>
  <c r="F15" i="6"/>
  <c r="E13" i="6" l="1"/>
  <c r="F21" i="6"/>
  <c r="F57" i="6"/>
  <c r="F80" i="6"/>
  <c r="F79" i="6" s="1"/>
  <c r="E101" i="6"/>
  <c r="E94" i="6" s="1"/>
  <c r="E93" i="6" s="1"/>
  <c r="E139" i="6"/>
  <c r="E138" i="6" s="1"/>
  <c r="E137" i="6" s="1"/>
  <c r="G220" i="6"/>
  <c r="G21" i="6"/>
  <c r="E46" i="6"/>
  <c r="F96" i="6"/>
  <c r="F95" i="6" s="1"/>
  <c r="F185" i="6"/>
  <c r="F184" i="6" s="1"/>
  <c r="F175" i="6" s="1"/>
  <c r="E215" i="6"/>
  <c r="E214" i="6" s="1"/>
  <c r="E220" i="6"/>
  <c r="G246" i="6"/>
  <c r="G245" i="6" s="1"/>
  <c r="G244" i="6" s="1"/>
  <c r="G243" i="6" s="1"/>
  <c r="G215" i="6"/>
  <c r="G214" i="6" s="1"/>
  <c r="G207" i="6" s="1"/>
  <c r="G209" i="6"/>
  <c r="G208" i="6" s="1"/>
  <c r="F148" i="6"/>
  <c r="F147" i="6" s="1"/>
  <c r="F146" i="6" s="1"/>
  <c r="G139" i="6"/>
  <c r="G138" i="6" s="1"/>
  <c r="G137" i="6" s="1"/>
  <c r="F126" i="6"/>
  <c r="F125" i="6" s="1"/>
  <c r="E57" i="6"/>
  <c r="F13" i="6"/>
  <c r="E80" i="6"/>
  <c r="E79" i="6" s="1"/>
  <c r="G80" i="6"/>
  <c r="G79" i="6" s="1"/>
  <c r="G101" i="6"/>
  <c r="F139" i="6"/>
  <c r="F138" i="6" s="1"/>
  <c r="F137" i="6" s="1"/>
  <c r="G13" i="6"/>
  <c r="E64" i="6"/>
  <c r="E148" i="6"/>
  <c r="E147" i="6" s="1"/>
  <c r="F256" i="6"/>
  <c r="F255" i="6" s="1"/>
  <c r="F251" i="6" s="1"/>
  <c r="E256" i="6"/>
  <c r="E255" i="6" s="1"/>
  <c r="E251" i="6" s="1"/>
  <c r="E229" i="6"/>
  <c r="E228" i="6" s="1"/>
  <c r="E227" i="6" s="1"/>
  <c r="G229" i="6"/>
  <c r="G228" i="6" s="1"/>
  <c r="G227" i="6" s="1"/>
  <c r="F207" i="6"/>
  <c r="F206" i="6" s="1"/>
  <c r="G195" i="6"/>
  <c r="G185" i="6" s="1"/>
  <c r="G184" i="6" s="1"/>
  <c r="G175" i="6" s="1"/>
  <c r="E146" i="6"/>
  <c r="E128" i="6"/>
  <c r="E127" i="6" s="1"/>
  <c r="E126" i="6" s="1"/>
  <c r="E125" i="6" s="1"/>
  <c r="G96" i="6"/>
  <c r="G95" i="6" s="1"/>
  <c r="G94" i="6" s="1"/>
  <c r="G93" i="6" s="1"/>
  <c r="G67" i="6"/>
  <c r="G64" i="6" s="1"/>
  <c r="F64" i="6"/>
  <c r="G57" i="6"/>
  <c r="E45" i="6"/>
  <c r="E44" i="6" s="1"/>
  <c r="E38" i="6" s="1"/>
  <c r="G46" i="6"/>
  <c r="F46" i="6"/>
  <c r="F45" i="6" s="1"/>
  <c r="F44" i="6" s="1"/>
  <c r="F38" i="6" s="1"/>
  <c r="F101" i="6"/>
  <c r="F94" i="6" s="1"/>
  <c r="F93" i="6" s="1"/>
  <c r="G128" i="6"/>
  <c r="G127" i="6" s="1"/>
  <c r="G126" i="6" s="1"/>
  <c r="G125" i="6" s="1"/>
  <c r="G148" i="6"/>
  <c r="G147" i="6" s="1"/>
  <c r="G146" i="6" s="1"/>
  <c r="E184" i="6"/>
  <c r="E175" i="6" s="1"/>
  <c r="E207" i="6"/>
  <c r="E206" i="6" s="1"/>
  <c r="F228" i="6"/>
  <c r="F227" i="6" s="1"/>
  <c r="G256" i="6"/>
  <c r="G255" i="6" s="1"/>
  <c r="G251" i="6" s="1"/>
  <c r="G206" i="6" l="1"/>
  <c r="G45" i="6"/>
  <c r="G44" i="6" s="1"/>
  <c r="G38" i="6" s="1"/>
  <c r="E265" i="6"/>
  <c r="F265" i="6"/>
  <c r="G265" i="6" l="1"/>
</calcChain>
</file>

<file path=xl/sharedStrings.xml><?xml version="1.0" encoding="utf-8"?>
<sst xmlns="http://schemas.openxmlformats.org/spreadsheetml/2006/main" count="551" uniqueCount="243">
  <si>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</si>
  <si>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</si>
  <si>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</si>
  <si>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</si>
  <si>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</si>
  <si>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</si>
  <si>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</si>
  <si>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</si>
  <si>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</si>
  <si>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</si>
  <si>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</si>
  <si>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</si>
  <si>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</si>
  <si>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</si>
  <si>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</si>
  <si>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</si>
  <si>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</si>
  <si>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</si>
  <si>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</si>
  <si>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</si>
  <si>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</si>
  <si>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</si>
  <si>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</si>
  <si>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</si>
  <si>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</si>
  <si>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</si>
  <si>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</si>
  <si>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</si>
  <si>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</si>
  <si>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</si>
  <si>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</si>
  <si>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</si>
  <si>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</si>
  <si>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</si>
  <si>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</si>
  <si>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</si>
  <si>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</si>
  <si>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</si>
  <si>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</si>
  <si>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</si>
  <si>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</si>
  <si>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</si>
  <si>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</si>
  <si>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</si>
  <si>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</si>
  <si>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</si>
  <si>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</si>
  <si>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</si>
  <si>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</si>
  <si>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</si>
  <si>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</si>
  <si>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</si>
  <si>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</si>
  <si>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</si>
  <si>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</si>
  <si>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</si>
  <si>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</si>
  <si>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</si>
  <si>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</si>
  <si>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</si>
  <si>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</si>
  <si>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</si>
  <si>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</si>
  <si>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</si>
  <si>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</si>
  <si>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</si>
  <si>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</si>
  <si>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</si>
  <si>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</si>
  <si>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</si>
  <si>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</si>
  <si>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</si>
  <si>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</si>
  <si>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</si>
  <si>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</si>
  <si>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</si>
  <si>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</si>
  <si>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</si>
  <si>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</si>
  <si>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</si>
  <si>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</si>
  <si>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</si>
  <si>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</si>
  <si>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</si>
  <si>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</si>
  <si>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</si>
  <si>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</si>
  <si>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</si>
  <si>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</si>
  <si>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</si>
  <si>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</si>
  <si>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</si>
  <si>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</si>
  <si>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</si>
  <si>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</si>
  <si>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</si>
  <si>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</si>
  <si>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</si>
  <si>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</si>
  <si>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</si>
  <si>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</si>
  <si>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</si>
  <si>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</si>
  <si>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</si>
  <si>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</si>
  <si>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</si>
  <si>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</si>
  <si>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</si>
  <si>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</si>
  <si>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</si>
  <si>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</si>
  <si>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</si>
  <si>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</si>
  <si>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</si>
  <si>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</si>
  <si>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</si>
  <si>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</si>
  <si>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</si>
  <si>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</si>
  <si>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</si>
  <si>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</si>
  <si>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</si>
  <si>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</si>
  <si>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</si>
  <si>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</si>
  <si>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</si>
  <si>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</si>
  <si>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</si>
  <si>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</si>
  <si>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</si>
  <si>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</si>
  <si>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</si>
  <si>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</si>
  <si>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</si>
  <si>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</si>
  <si>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</si>
  <si>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</si>
  <si>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</si>
  <si>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</si>
  <si>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</si>
  <si>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</si>
  <si>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</si>
  <si>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</si>
  <si>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</si>
  <si>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</si>
  <si>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</si>
  <si>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</si>
  <si>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</si>
  <si>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</si>
  <si>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</si>
  <si>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</si>
  <si>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</si>
  <si>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</si>
  <si>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</si>
  <si>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</si>
  <si>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</si>
  <si>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</si>
  <si>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</si>
  <si>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</si>
  <si>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</si>
  <si>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</si>
  <si>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</si>
  <si>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</si>
  <si>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</si>
  <si>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</si>
  <si>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</si>
  <si>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</si>
  <si>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</si>
  <si>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</si>
  <si>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</si>
  <si>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</si>
  <si>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</si>
  <si>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</si>
  <si>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</si>
  <si>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</si>
  <si>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</si>
  <si>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</si>
  <si>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</si>
  <si>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</si>
  <si>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</si>
  <si>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</si>
  <si>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</si>
  <si>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</si>
  <si>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</si>
  <si>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</si>
  <si>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</si>
  <si>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</si>
  <si>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</si>
  <si>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</si>
  <si>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</si>
  <si>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</si>
  <si>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</si>
  <si>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</si>
  <si>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</si>
  <si>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</si>
  <si>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</si>
  <si>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</si>
  <si>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</si>
  <si>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</si>
  <si>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</si>
  <si>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</si>
  <si>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</si>
  <si>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</si>
  <si>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</si>
  <si>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</si>
  <si>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</si>
  <si>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</si>
  <si>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</si>
  <si>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</si>
  <si>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</si>
  <si>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</si>
  <si>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</si>
  <si>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</si>
  <si>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</si>
  <si>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</si>
  <si>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</si>
  <si>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</si>
  <si>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</si>
  <si>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</si>
  <si>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</si>
  <si>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</si>
  <si>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</si>
  <si>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</si>
  <si>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</si>
  <si>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</si>
  <si>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</si>
  <si>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</si>
  <si>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</si>
  <si>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</si>
  <si>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</si>
  <si>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</si>
  <si>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</si>
  <si>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</si>
  <si>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</si>
  <si>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</si>
  <si>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</si>
  <si>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</si>
  <si>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</si>
  <si>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</si>
  <si>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</si>
  <si>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</si>
  <si>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 xml:space="preserve">от 29.12.2020 г.  №  156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</si>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</sst>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>
      <alignment horizontal="right" vertical="center"/>
    </xf>
    <xf numFmtId="170" fontId="9" fillId="0" borderId="0" xfId="1" applyNumberFormat="1" applyFont="1" applyFill="1"/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workbookViewId="0">
      <selection activeCell="D2" sqref="D2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7" width="12.140625" style="32" customWidth="1"/>
    <col min="8" max="8" width="11.140625" style="2" customWidth="1"/>
    <col min="9" max="16384" width="11.140625" style="2"/>
  </cols>
  <sheetData>
    <row r="1" spans="2:9" x14ac:dyDescent="0.25">
      <c r="C1" s="35"/>
      <c r="D1" s="44" t="s">
        <v>242</v>
      </c>
      <c r="E1" s="44"/>
      <c r="F1" s="42"/>
      <c r="G1" s="42"/>
    </row>
    <row r="2" spans="2:9" ht="12.75" customHeight="1" x14ac:dyDescent="0.25">
      <c r="C2" s="35"/>
      <c r="D2" s="36"/>
      <c r="E2" s="37" t="s">
        <v>35</v>
      </c>
      <c r="F2" s="37"/>
      <c r="G2" s="37"/>
    </row>
    <row r="3" spans="2:9" ht="12.75" customHeight="1" x14ac:dyDescent="0.25">
      <c r="C3" s="38"/>
      <c r="D3" s="39"/>
      <c r="E3" s="37" t="s">
        <v>34</v>
      </c>
      <c r="F3" s="37"/>
      <c r="G3" s="37"/>
    </row>
    <row r="4" spans="2:9" ht="14.25" customHeight="1" x14ac:dyDescent="0.25">
      <c r="C4" s="40"/>
      <c r="D4" s="41"/>
      <c r="E4" s="37" t="s">
        <v>241</v>
      </c>
      <c r="F4" s="37"/>
      <c r="G4" s="37"/>
    </row>
    <row r="5" spans="2:9" x14ac:dyDescent="0.25">
      <c r="C5" s="35"/>
      <c r="D5" s="36"/>
      <c r="E5" s="37" t="s">
        <v>225</v>
      </c>
      <c r="F5" s="37"/>
      <c r="G5" s="37"/>
    </row>
    <row r="6" spans="2:9" ht="13.5" customHeight="1" x14ac:dyDescent="0.25">
      <c r="C6" s="35"/>
      <c r="D6" s="36"/>
      <c r="E6" s="37" t="s">
        <v>35</v>
      </c>
      <c r="F6" s="37"/>
      <c r="G6" s="37"/>
    </row>
    <row r="7" spans="2:9" ht="12.75" customHeight="1" x14ac:dyDescent="0.25">
      <c r="B7" s="3"/>
      <c r="C7" s="38"/>
      <c r="D7" s="39"/>
      <c r="E7" s="37" t="s">
        <v>34</v>
      </c>
      <c r="F7" s="37"/>
      <c r="G7" s="37"/>
    </row>
    <row r="8" spans="2:9" ht="12.75" customHeight="1" x14ac:dyDescent="0.25">
      <c r="B8" s="1"/>
      <c r="C8" s="40"/>
      <c r="D8" s="41"/>
      <c r="E8" s="37" t="s">
        <v>229</v>
      </c>
      <c r="F8" s="37"/>
      <c r="G8" s="37"/>
    </row>
    <row r="9" spans="2:9" ht="61.5" customHeight="1" x14ac:dyDescent="0.25">
      <c r="B9" s="45" t="s">
        <v>226</v>
      </c>
      <c r="C9" s="45"/>
      <c r="D9" s="45"/>
      <c r="E9" s="33"/>
      <c r="F9" s="33"/>
      <c r="G9" s="33"/>
    </row>
    <row r="10" spans="2:9" ht="16.5" customHeight="1" x14ac:dyDescent="0.25">
      <c r="B10" s="5"/>
      <c r="C10" s="9"/>
      <c r="D10" s="8"/>
      <c r="E10" s="28" t="s">
        <v>33</v>
      </c>
      <c r="F10" s="28" t="s">
        <v>33</v>
      </c>
      <c r="G10" s="28" t="s">
        <v>33</v>
      </c>
    </row>
    <row r="11" spans="2:9" ht="25.5" customHeight="1" x14ac:dyDescent="0.25">
      <c r="B11" s="12" t="s">
        <v>32</v>
      </c>
      <c r="C11" s="13" t="s">
        <v>31</v>
      </c>
      <c r="D11" s="14" t="s">
        <v>30</v>
      </c>
      <c r="E11" s="29" t="s">
        <v>237</v>
      </c>
      <c r="F11" s="29" t="s">
        <v>238</v>
      </c>
      <c r="G11" s="29" t="s">
        <v>29</v>
      </c>
    </row>
    <row r="12" spans="2:9" ht="12" customHeight="1" x14ac:dyDescent="0.25">
      <c r="B12" s="12"/>
      <c r="C12" s="13"/>
      <c r="D12" s="14"/>
      <c r="E12" s="29" t="s">
        <v>95</v>
      </c>
      <c r="F12" s="29" t="s">
        <v>95</v>
      </c>
      <c r="G12" s="29" t="s">
        <v>95</v>
      </c>
    </row>
    <row r="13" spans="2:9" ht="24" x14ac:dyDescent="0.25">
      <c r="B13" s="24" t="s">
        <v>104</v>
      </c>
      <c r="C13" s="13" t="s">
        <v>66</v>
      </c>
      <c r="D13" s="16"/>
      <c r="E13" s="30">
        <f>E14+E21+E28+E15</f>
        <v>4152.2</v>
      </c>
      <c r="F13" s="30">
        <f>F14+F21+F28+F15</f>
        <v>-569.40000000000009</v>
      </c>
      <c r="G13" s="30">
        <f>G14+G21+G28+G15</f>
        <v>3582.8</v>
      </c>
    </row>
    <row r="14" spans="2:9" ht="24" x14ac:dyDescent="0.25">
      <c r="B14" s="10" t="s">
        <v>67</v>
      </c>
      <c r="C14" s="13" t="s">
        <v>189</v>
      </c>
      <c r="D14" s="16"/>
      <c r="E14" s="30">
        <f>E18</f>
        <v>120.4</v>
      </c>
      <c r="F14" s="30">
        <f>F18</f>
        <v>101.3</v>
      </c>
      <c r="G14" s="30">
        <f>G18</f>
        <v>221.7</v>
      </c>
      <c r="H14" s="4"/>
    </row>
    <row r="15" spans="2:9" ht="24" x14ac:dyDescent="0.25">
      <c r="B15" s="11" t="s">
        <v>232</v>
      </c>
      <c r="C15" s="13" t="s">
        <v>233</v>
      </c>
      <c r="D15" s="16"/>
      <c r="E15" s="17">
        <f>E16</f>
        <v>102.8</v>
      </c>
      <c r="F15" s="17">
        <f t="shared" ref="F15:G16" si="0">F16</f>
        <v>0</v>
      </c>
      <c r="G15" s="17">
        <f t="shared" si="0"/>
        <v>102.8</v>
      </c>
      <c r="I15" s="4"/>
    </row>
    <row r="16" spans="2:9" ht="24" x14ac:dyDescent="0.25">
      <c r="B16" s="11" t="s">
        <v>75</v>
      </c>
      <c r="C16" s="13" t="s">
        <v>233</v>
      </c>
      <c r="D16" s="16">
        <v>200</v>
      </c>
      <c r="E16" s="17">
        <f>E17</f>
        <v>102.8</v>
      </c>
      <c r="F16" s="17">
        <f t="shared" si="0"/>
        <v>0</v>
      </c>
      <c r="G16" s="17">
        <f t="shared" si="0"/>
        <v>102.8</v>
      </c>
      <c r="I16" s="4"/>
    </row>
    <row r="17" spans="2:9" ht="24" x14ac:dyDescent="0.25">
      <c r="B17" s="11" t="s">
        <v>1</v>
      </c>
      <c r="C17" s="13" t="s">
        <v>233</v>
      </c>
      <c r="D17" s="16">
        <v>240</v>
      </c>
      <c r="E17" s="17">
        <v>102.8</v>
      </c>
      <c r="F17" s="17"/>
      <c r="G17" s="17">
        <v>102.8</v>
      </c>
      <c r="I17" s="4"/>
    </row>
    <row r="18" spans="2:9" ht="24" x14ac:dyDescent="0.25">
      <c r="B18" s="10" t="s">
        <v>47</v>
      </c>
      <c r="C18" s="13" t="s">
        <v>190</v>
      </c>
      <c r="D18" s="16"/>
      <c r="E18" s="30">
        <f>E19</f>
        <v>120.4</v>
      </c>
      <c r="F18" s="30">
        <f t="shared" ref="F18:G19" si="1">F19</f>
        <v>101.3</v>
      </c>
      <c r="G18" s="30">
        <f t="shared" si="1"/>
        <v>221.7</v>
      </c>
    </row>
    <row r="19" spans="2:9" ht="24" x14ac:dyDescent="0.25">
      <c r="B19" s="11" t="s">
        <v>75</v>
      </c>
      <c r="C19" s="13" t="s">
        <v>190</v>
      </c>
      <c r="D19" s="16">
        <v>200</v>
      </c>
      <c r="E19" s="30">
        <f>E20</f>
        <v>120.4</v>
      </c>
      <c r="F19" s="30">
        <f t="shared" si="1"/>
        <v>101.3</v>
      </c>
      <c r="G19" s="30">
        <f t="shared" si="1"/>
        <v>221.7</v>
      </c>
    </row>
    <row r="20" spans="2:9" ht="24" x14ac:dyDescent="0.25">
      <c r="B20" s="11" t="s">
        <v>1</v>
      </c>
      <c r="C20" s="13" t="s">
        <v>190</v>
      </c>
      <c r="D20" s="16">
        <v>240</v>
      </c>
      <c r="E20" s="30">
        <v>120.4</v>
      </c>
      <c r="F20" s="30">
        <v>101.3</v>
      </c>
      <c r="G20" s="30">
        <f>E20+F20</f>
        <v>221.7</v>
      </c>
    </row>
    <row r="21" spans="2:9" ht="24" x14ac:dyDescent="0.25">
      <c r="B21" s="11" t="s">
        <v>215</v>
      </c>
      <c r="C21" s="13" t="s">
        <v>191</v>
      </c>
      <c r="D21" s="16"/>
      <c r="E21" s="17">
        <f>E22+E25</f>
        <v>121</v>
      </c>
      <c r="F21" s="17">
        <f t="shared" ref="F21:G21" si="2">F22+F25</f>
        <v>-116</v>
      </c>
      <c r="G21" s="17">
        <f t="shared" si="2"/>
        <v>5</v>
      </c>
    </row>
    <row r="22" spans="2:9" ht="24" x14ac:dyDescent="0.25">
      <c r="B22" s="11" t="s">
        <v>216</v>
      </c>
      <c r="C22" s="13" t="s">
        <v>217</v>
      </c>
      <c r="D22" s="16"/>
      <c r="E22" s="17">
        <f>E23</f>
        <v>0</v>
      </c>
      <c r="F22" s="17">
        <f t="shared" ref="F22:G23" si="3">F23</f>
        <v>0</v>
      </c>
      <c r="G22" s="17">
        <f t="shared" si="3"/>
        <v>0</v>
      </c>
    </row>
    <row r="23" spans="2:9" ht="24" x14ac:dyDescent="0.25">
      <c r="B23" s="11" t="s">
        <v>75</v>
      </c>
      <c r="C23" s="13" t="s">
        <v>217</v>
      </c>
      <c r="D23" s="16">
        <v>200</v>
      </c>
      <c r="E23" s="17">
        <f>E24</f>
        <v>0</v>
      </c>
      <c r="F23" s="17">
        <f t="shared" si="3"/>
        <v>0</v>
      </c>
      <c r="G23" s="17">
        <f t="shared" si="3"/>
        <v>0</v>
      </c>
    </row>
    <row r="24" spans="2:9" ht="24" x14ac:dyDescent="0.25">
      <c r="B24" s="11" t="s">
        <v>1</v>
      </c>
      <c r="C24" s="13" t="s">
        <v>217</v>
      </c>
      <c r="D24" s="16">
        <v>240</v>
      </c>
      <c r="E24" s="17"/>
      <c r="F24" s="17"/>
      <c r="G24" s="17"/>
    </row>
    <row r="25" spans="2:9" ht="24" x14ac:dyDescent="0.25">
      <c r="B25" s="10" t="s">
        <v>47</v>
      </c>
      <c r="C25" s="13" t="s">
        <v>192</v>
      </c>
      <c r="D25" s="16"/>
      <c r="E25" s="17">
        <f>E26</f>
        <v>121</v>
      </c>
      <c r="F25" s="17">
        <f t="shared" ref="F25:G26" si="4">F26</f>
        <v>-116</v>
      </c>
      <c r="G25" s="17">
        <f t="shared" si="4"/>
        <v>5</v>
      </c>
      <c r="H25" s="4"/>
    </row>
    <row r="26" spans="2:9" ht="24" x14ac:dyDescent="0.25">
      <c r="B26" s="11" t="s">
        <v>75</v>
      </c>
      <c r="C26" s="13" t="s">
        <v>192</v>
      </c>
      <c r="D26" s="16">
        <v>200</v>
      </c>
      <c r="E26" s="17">
        <f>E27</f>
        <v>121</v>
      </c>
      <c r="F26" s="17">
        <f t="shared" si="4"/>
        <v>-116</v>
      </c>
      <c r="G26" s="17">
        <f t="shared" si="4"/>
        <v>5</v>
      </c>
      <c r="I26" s="4"/>
    </row>
    <row r="27" spans="2:9" ht="24" x14ac:dyDescent="0.25">
      <c r="B27" s="11" t="s">
        <v>1</v>
      </c>
      <c r="C27" s="13" t="s">
        <v>192</v>
      </c>
      <c r="D27" s="16">
        <v>240</v>
      </c>
      <c r="E27" s="17">
        <v>121</v>
      </c>
      <c r="F27" s="17">
        <v>-116</v>
      </c>
      <c r="G27" s="17">
        <f>E27+F27</f>
        <v>5</v>
      </c>
      <c r="I27" s="4"/>
    </row>
    <row r="28" spans="2:9" ht="24" x14ac:dyDescent="0.25">
      <c r="B28" s="10" t="s">
        <v>70</v>
      </c>
      <c r="C28" s="25" t="s">
        <v>68</v>
      </c>
      <c r="D28" s="16"/>
      <c r="E28" s="30">
        <f>E29</f>
        <v>3808</v>
      </c>
      <c r="F28" s="30">
        <f t="shared" ref="F28:G30" si="5">F29</f>
        <v>-554.70000000000005</v>
      </c>
      <c r="G28" s="30">
        <f t="shared" si="5"/>
        <v>3253.3</v>
      </c>
      <c r="I28" s="4"/>
    </row>
    <row r="29" spans="2:9" ht="24" x14ac:dyDescent="0.25">
      <c r="B29" s="10" t="s">
        <v>47</v>
      </c>
      <c r="C29" s="25" t="s">
        <v>69</v>
      </c>
      <c r="D29" s="16"/>
      <c r="E29" s="30">
        <f>E30</f>
        <v>3808</v>
      </c>
      <c r="F29" s="30">
        <f t="shared" si="5"/>
        <v>-554.70000000000005</v>
      </c>
      <c r="G29" s="30">
        <f t="shared" si="5"/>
        <v>3253.3</v>
      </c>
      <c r="I29" s="4"/>
    </row>
    <row r="30" spans="2:9" ht="24" x14ac:dyDescent="0.25">
      <c r="B30" s="11" t="s">
        <v>75</v>
      </c>
      <c r="C30" s="25" t="s">
        <v>69</v>
      </c>
      <c r="D30" s="16">
        <v>200</v>
      </c>
      <c r="E30" s="30">
        <f>E31</f>
        <v>3808</v>
      </c>
      <c r="F30" s="30">
        <f t="shared" si="5"/>
        <v>-554.70000000000005</v>
      </c>
      <c r="G30" s="30">
        <f t="shared" si="5"/>
        <v>3253.3</v>
      </c>
      <c r="I30" s="4"/>
    </row>
    <row r="31" spans="2:9" ht="24" x14ac:dyDescent="0.25">
      <c r="B31" s="11" t="s">
        <v>1</v>
      </c>
      <c r="C31" s="25" t="s">
        <v>69</v>
      </c>
      <c r="D31" s="16">
        <v>240</v>
      </c>
      <c r="E31" s="30">
        <v>3808</v>
      </c>
      <c r="F31" s="30">
        <v>-554.70000000000005</v>
      </c>
      <c r="G31" s="30">
        <f>E31+F31</f>
        <v>3253.3</v>
      </c>
      <c r="I31" s="4"/>
    </row>
    <row r="32" spans="2:9" ht="24" x14ac:dyDescent="0.25">
      <c r="B32" s="11" t="s">
        <v>196</v>
      </c>
      <c r="C32" s="25" t="s">
        <v>88</v>
      </c>
      <c r="D32" s="16"/>
      <c r="E32" s="30">
        <f>E33</f>
        <v>0</v>
      </c>
      <c r="F32" s="30">
        <f t="shared" ref="F32:G36" si="6">F33</f>
        <v>0</v>
      </c>
      <c r="G32" s="30">
        <f t="shared" si="6"/>
        <v>0</v>
      </c>
      <c r="I32" s="4"/>
    </row>
    <row r="33" spans="2:9" x14ac:dyDescent="0.25">
      <c r="B33" s="11" t="s">
        <v>89</v>
      </c>
      <c r="C33" s="25" t="s">
        <v>193</v>
      </c>
      <c r="D33" s="16"/>
      <c r="E33" s="30">
        <f>E34</f>
        <v>0</v>
      </c>
      <c r="F33" s="30">
        <f t="shared" si="6"/>
        <v>0</v>
      </c>
      <c r="G33" s="30">
        <f t="shared" si="6"/>
        <v>0</v>
      </c>
      <c r="I33" s="4"/>
    </row>
    <row r="34" spans="2:9" ht="24" x14ac:dyDescent="0.25">
      <c r="B34" s="11" t="s">
        <v>197</v>
      </c>
      <c r="C34" s="25" t="s">
        <v>194</v>
      </c>
      <c r="D34" s="16"/>
      <c r="E34" s="30">
        <f>E35</f>
        <v>0</v>
      </c>
      <c r="F34" s="30">
        <f t="shared" si="6"/>
        <v>0</v>
      </c>
      <c r="G34" s="30">
        <f t="shared" si="6"/>
        <v>0</v>
      </c>
      <c r="I34" s="4"/>
    </row>
    <row r="35" spans="2:9" x14ac:dyDescent="0.25">
      <c r="B35" s="11" t="s">
        <v>198</v>
      </c>
      <c r="C35" s="25" t="s">
        <v>195</v>
      </c>
      <c r="D35" s="23"/>
      <c r="E35" s="30">
        <f>E36</f>
        <v>0</v>
      </c>
      <c r="F35" s="30">
        <f t="shared" si="6"/>
        <v>0</v>
      </c>
      <c r="G35" s="30">
        <f t="shared" si="6"/>
        <v>0</v>
      </c>
      <c r="I35" s="4"/>
    </row>
    <row r="36" spans="2:9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F36" s="30">
        <f t="shared" si="6"/>
        <v>0</v>
      </c>
      <c r="G36" s="30">
        <f t="shared" si="6"/>
        <v>0</v>
      </c>
      <c r="I36" s="4"/>
    </row>
    <row r="37" spans="2:9" ht="24" x14ac:dyDescent="0.25">
      <c r="B37" s="10" t="s">
        <v>1</v>
      </c>
      <c r="C37" s="25" t="s">
        <v>195</v>
      </c>
      <c r="D37" s="16">
        <v>240</v>
      </c>
      <c r="E37" s="17">
        <v>0</v>
      </c>
      <c r="F37" s="17">
        <v>0</v>
      </c>
      <c r="G37" s="17">
        <v>0</v>
      </c>
      <c r="I37" s="4"/>
    </row>
    <row r="38" spans="2:9" ht="24" x14ac:dyDescent="0.25">
      <c r="B38" s="20" t="s">
        <v>227</v>
      </c>
      <c r="C38" s="13" t="s">
        <v>183</v>
      </c>
      <c r="D38" s="21"/>
      <c r="E38" s="30">
        <f>E39+E44</f>
        <v>58082.000000000007</v>
      </c>
      <c r="F38" s="30">
        <f t="shared" ref="F38:G38" si="7">F39+F44</f>
        <v>-559.70000000000005</v>
      </c>
      <c r="G38" s="30">
        <f t="shared" si="7"/>
        <v>57522.299999999996</v>
      </c>
      <c r="I38" s="4"/>
    </row>
    <row r="39" spans="2:9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F39" s="30">
        <f t="shared" ref="F39:G40" si="8">F40</f>
        <v>-100.7</v>
      </c>
      <c r="G39" s="30">
        <f t="shared" si="8"/>
        <v>2103.6000000000004</v>
      </c>
      <c r="I39" s="4"/>
    </row>
    <row r="40" spans="2:9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F40" s="30">
        <f t="shared" si="8"/>
        <v>-100.7</v>
      </c>
      <c r="G40" s="30">
        <f t="shared" si="8"/>
        <v>2103.6000000000004</v>
      </c>
      <c r="I40" s="4"/>
    </row>
    <row r="41" spans="2:9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F41" s="30">
        <f t="shared" ref="F41:G41" si="9">F43</f>
        <v>-100.7</v>
      </c>
      <c r="G41" s="30">
        <f t="shared" si="9"/>
        <v>2103.6000000000004</v>
      </c>
      <c r="I41" s="4"/>
    </row>
    <row r="42" spans="2:9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F42" s="30">
        <f t="shared" ref="F42:G42" si="10">F43</f>
        <v>-100.7</v>
      </c>
      <c r="G42" s="30">
        <f t="shared" si="10"/>
        <v>2103.6000000000004</v>
      </c>
      <c r="I42" s="4"/>
    </row>
    <row r="43" spans="2:9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F43" s="30">
        <v>-100.7</v>
      </c>
      <c r="G43" s="30">
        <f>E43+F43</f>
        <v>2103.6000000000004</v>
      </c>
      <c r="I43" s="4"/>
    </row>
    <row r="44" spans="2:9" ht="24" x14ac:dyDescent="0.25">
      <c r="B44" s="11" t="s">
        <v>204</v>
      </c>
      <c r="C44" s="13" t="s">
        <v>205</v>
      </c>
      <c r="D44" s="16"/>
      <c r="E44" s="30">
        <f>E45</f>
        <v>55877.700000000004</v>
      </c>
      <c r="F44" s="30">
        <f t="shared" ref="F44:G44" si="11">F45</f>
        <v>-459</v>
      </c>
      <c r="G44" s="30">
        <f t="shared" si="11"/>
        <v>55418.7</v>
      </c>
      <c r="I44" s="4"/>
    </row>
    <row r="45" spans="2:9" ht="14.25" customHeight="1" x14ac:dyDescent="0.25">
      <c r="B45" s="11" t="s">
        <v>64</v>
      </c>
      <c r="C45" s="13" t="s">
        <v>206</v>
      </c>
      <c r="D45" s="16"/>
      <c r="E45" s="30">
        <f>E46+E57+E64+E70</f>
        <v>55877.700000000004</v>
      </c>
      <c r="F45" s="30">
        <f t="shared" ref="F45:G45" si="12">F46+F57+F64+F70</f>
        <v>-459</v>
      </c>
      <c r="G45" s="30">
        <f t="shared" si="12"/>
        <v>55418.7</v>
      </c>
      <c r="I45" s="4"/>
    </row>
    <row r="46" spans="2:9" ht="15" customHeight="1" x14ac:dyDescent="0.25">
      <c r="B46" s="11" t="s">
        <v>38</v>
      </c>
      <c r="C46" s="13" t="s">
        <v>188</v>
      </c>
      <c r="D46" s="16"/>
      <c r="E46" s="30">
        <f>E47+E49+E51+E54</f>
        <v>27466.1</v>
      </c>
      <c r="F46" s="30">
        <f t="shared" ref="F46:G46" si="13">F47+F49+F51+F54</f>
        <v>1989.9</v>
      </c>
      <c r="G46" s="30">
        <f t="shared" si="13"/>
        <v>29456</v>
      </c>
      <c r="I46" s="4"/>
    </row>
    <row r="47" spans="2:9" ht="36" x14ac:dyDescent="0.25">
      <c r="B47" s="11" t="s">
        <v>3</v>
      </c>
      <c r="C47" s="13" t="s">
        <v>188</v>
      </c>
      <c r="D47" s="16" t="s">
        <v>10</v>
      </c>
      <c r="E47" s="30">
        <f>E48</f>
        <v>22137</v>
      </c>
      <c r="F47" s="30">
        <f t="shared" ref="F47:G47" si="14">F48</f>
        <v>2449.1</v>
      </c>
      <c r="G47" s="30">
        <f t="shared" si="14"/>
        <v>24586.1</v>
      </c>
      <c r="I47" s="4"/>
    </row>
    <row r="48" spans="2:9" x14ac:dyDescent="0.25">
      <c r="B48" s="11" t="s">
        <v>78</v>
      </c>
      <c r="C48" s="13" t="s">
        <v>188</v>
      </c>
      <c r="D48" s="16">
        <v>110</v>
      </c>
      <c r="E48" s="30">
        <v>22137</v>
      </c>
      <c r="F48" s="30">
        <v>2449.1</v>
      </c>
      <c r="G48" s="30">
        <f>E48+F48</f>
        <v>24586.1</v>
      </c>
      <c r="I48" s="4"/>
    </row>
    <row r="49" spans="2:9" ht="24" x14ac:dyDescent="0.25">
      <c r="B49" s="11" t="s">
        <v>75</v>
      </c>
      <c r="C49" s="13" t="s">
        <v>188</v>
      </c>
      <c r="D49" s="16">
        <v>200</v>
      </c>
      <c r="E49" s="30">
        <v>4384.6000000000004</v>
      </c>
      <c r="F49" s="30">
        <f t="shared" ref="F49:G49" si="15">F50</f>
        <v>-466.6</v>
      </c>
      <c r="G49" s="30">
        <f t="shared" si="15"/>
        <v>3918.0000000000005</v>
      </c>
      <c r="I49" s="4"/>
    </row>
    <row r="50" spans="2:9" ht="24" x14ac:dyDescent="0.25">
      <c r="B50" s="11" t="s">
        <v>1</v>
      </c>
      <c r="C50" s="13" t="s">
        <v>188</v>
      </c>
      <c r="D50" s="16">
        <v>240</v>
      </c>
      <c r="E50" s="30">
        <v>4384.6000000000004</v>
      </c>
      <c r="F50" s="30">
        <v>-466.6</v>
      </c>
      <c r="G50" s="30">
        <f>E50+F50</f>
        <v>3918.0000000000005</v>
      </c>
      <c r="I50" s="4"/>
    </row>
    <row r="51" spans="2:9" x14ac:dyDescent="0.25">
      <c r="B51" s="11" t="s">
        <v>9</v>
      </c>
      <c r="C51" s="13" t="s">
        <v>188</v>
      </c>
      <c r="D51" s="16">
        <v>800</v>
      </c>
      <c r="E51" s="30">
        <f>E52+E53</f>
        <v>31.5</v>
      </c>
      <c r="F51" s="30">
        <f t="shared" ref="F51:G51" si="16">F52+F53</f>
        <v>7.4</v>
      </c>
      <c r="G51" s="30">
        <f t="shared" si="16"/>
        <v>38.9</v>
      </c>
      <c r="I51" s="4"/>
    </row>
    <row r="52" spans="2:9" x14ac:dyDescent="0.25">
      <c r="B52" s="11" t="s">
        <v>82</v>
      </c>
      <c r="C52" s="13" t="s">
        <v>188</v>
      </c>
      <c r="D52" s="16">
        <v>830</v>
      </c>
      <c r="E52" s="17"/>
      <c r="F52" s="17"/>
      <c r="G52" s="17"/>
      <c r="I52" s="4"/>
    </row>
    <row r="53" spans="2:9" x14ac:dyDescent="0.25">
      <c r="B53" s="11" t="s">
        <v>8</v>
      </c>
      <c r="C53" s="13" t="s">
        <v>188</v>
      </c>
      <c r="D53" s="16">
        <v>850</v>
      </c>
      <c r="E53" s="30">
        <v>31.5</v>
      </c>
      <c r="F53" s="30">
        <v>7.4</v>
      </c>
      <c r="G53" s="30">
        <f>E53+F53</f>
        <v>38.9</v>
      </c>
      <c r="I53" s="4"/>
    </row>
    <row r="54" spans="2:9" ht="24" x14ac:dyDescent="0.25">
      <c r="B54" s="11" t="s">
        <v>216</v>
      </c>
      <c r="C54" s="13" t="s">
        <v>224</v>
      </c>
      <c r="D54" s="16"/>
      <c r="E54" s="30">
        <f>E55</f>
        <v>913</v>
      </c>
      <c r="F54" s="30">
        <f t="shared" ref="F54:G55" si="17">F55</f>
        <v>0</v>
      </c>
      <c r="G54" s="30">
        <f t="shared" si="17"/>
        <v>913</v>
      </c>
      <c r="I54" s="4"/>
    </row>
    <row r="55" spans="2:9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F55" s="30">
        <f t="shared" si="17"/>
        <v>0</v>
      </c>
      <c r="G55" s="30">
        <f t="shared" si="17"/>
        <v>913</v>
      </c>
      <c r="I55" s="4"/>
    </row>
    <row r="56" spans="2:9" ht="24" x14ac:dyDescent="0.25">
      <c r="B56" s="11" t="s">
        <v>1</v>
      </c>
      <c r="C56" s="13" t="s">
        <v>224</v>
      </c>
      <c r="D56" s="16">
        <v>240</v>
      </c>
      <c r="E56" s="30">
        <v>913</v>
      </c>
      <c r="F56" s="30"/>
      <c r="G56" s="30">
        <v>913</v>
      </c>
      <c r="I56" s="4"/>
    </row>
    <row r="57" spans="2:9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27488.300000000003</v>
      </c>
      <c r="F57" s="30">
        <f t="shared" ref="F57:G57" si="18">F58+F60+F62+F76+F73</f>
        <v>-2598.9</v>
      </c>
      <c r="G57" s="30">
        <f t="shared" si="18"/>
        <v>24889.399999999998</v>
      </c>
      <c r="I57" s="4"/>
    </row>
    <row r="58" spans="2:9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27337.7</v>
      </c>
      <c r="F58" s="30">
        <f t="shared" ref="F58:G58" si="19">F59</f>
        <v>-2596.4</v>
      </c>
      <c r="G58" s="30">
        <f t="shared" si="19"/>
        <v>24741.3</v>
      </c>
      <c r="I58" s="4"/>
    </row>
    <row r="59" spans="2:9" ht="17.25" customHeight="1" x14ac:dyDescent="0.25">
      <c r="B59" s="11" t="s">
        <v>2</v>
      </c>
      <c r="C59" s="13" t="s">
        <v>187</v>
      </c>
      <c r="D59" s="16" t="s">
        <v>12</v>
      </c>
      <c r="E59" s="30">
        <v>27337.7</v>
      </c>
      <c r="F59" s="30">
        <v>-2596.4</v>
      </c>
      <c r="G59" s="30">
        <f>E59+F59</f>
        <v>24741.3</v>
      </c>
      <c r="I59" s="4"/>
    </row>
    <row r="60" spans="2:9" ht="24" x14ac:dyDescent="0.25">
      <c r="B60" s="11" t="s">
        <v>75</v>
      </c>
      <c r="C60" s="13" t="s">
        <v>187</v>
      </c>
      <c r="D60" s="16" t="s">
        <v>7</v>
      </c>
      <c r="E60" s="30">
        <f>E61</f>
        <v>52.4</v>
      </c>
      <c r="F60" s="30">
        <f t="shared" ref="F60:G60" si="20">F61</f>
        <v>-1.6</v>
      </c>
      <c r="G60" s="30">
        <f t="shared" si="20"/>
        <v>50.8</v>
      </c>
      <c r="I60" s="4"/>
    </row>
    <row r="61" spans="2:9" ht="24" x14ac:dyDescent="0.25">
      <c r="B61" s="11" t="s">
        <v>1</v>
      </c>
      <c r="C61" s="13" t="s">
        <v>187</v>
      </c>
      <c r="D61" s="16" t="s">
        <v>6</v>
      </c>
      <c r="E61" s="30">
        <v>52.4</v>
      </c>
      <c r="F61" s="30">
        <v>-1.6</v>
      </c>
      <c r="G61" s="30">
        <f>E61+F61</f>
        <v>50.8</v>
      </c>
      <c r="I61" s="4"/>
    </row>
    <row r="62" spans="2:9" x14ac:dyDescent="0.25">
      <c r="B62" s="11" t="s">
        <v>9</v>
      </c>
      <c r="C62" s="13" t="s">
        <v>187</v>
      </c>
      <c r="D62" s="16">
        <v>800</v>
      </c>
      <c r="E62" s="30">
        <f>E63</f>
        <v>96.9</v>
      </c>
      <c r="F62" s="30">
        <f t="shared" ref="F62:G62" si="21">F63</f>
        <v>-0.3</v>
      </c>
      <c r="G62" s="30">
        <f t="shared" si="21"/>
        <v>96.600000000000009</v>
      </c>
      <c r="I62" s="4"/>
    </row>
    <row r="63" spans="2:9" x14ac:dyDescent="0.25">
      <c r="B63" s="11" t="s">
        <v>8</v>
      </c>
      <c r="C63" s="13" t="s">
        <v>187</v>
      </c>
      <c r="D63" s="16">
        <v>850</v>
      </c>
      <c r="E63" s="30">
        <v>96.9</v>
      </c>
      <c r="F63" s="30">
        <v>-0.3</v>
      </c>
      <c r="G63" s="30">
        <f>E63+F63</f>
        <v>96.600000000000009</v>
      </c>
      <c r="I63" s="4"/>
    </row>
    <row r="64" spans="2:9" x14ac:dyDescent="0.25">
      <c r="B64" s="10" t="s">
        <v>65</v>
      </c>
      <c r="C64" s="13" t="s">
        <v>203</v>
      </c>
      <c r="D64" s="16"/>
      <c r="E64" s="30">
        <f>E65+E67</f>
        <v>923.3</v>
      </c>
      <c r="F64" s="30">
        <f t="shared" ref="F64:G64" si="22">F65+F67</f>
        <v>150</v>
      </c>
      <c r="G64" s="30">
        <f t="shared" si="22"/>
        <v>1073.3</v>
      </c>
      <c r="I64" s="4"/>
    </row>
    <row r="65" spans="2:9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F65" s="30">
        <f t="shared" ref="F65:G65" si="23">F66</f>
        <v>0</v>
      </c>
      <c r="G65" s="30">
        <f t="shared" si="23"/>
        <v>480</v>
      </c>
      <c r="I65" s="4"/>
    </row>
    <row r="66" spans="2:9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  <c r="F66" s="30"/>
      <c r="G66" s="30">
        <v>480</v>
      </c>
    </row>
    <row r="67" spans="2:9" x14ac:dyDescent="0.25">
      <c r="B67" s="23" t="s">
        <v>9</v>
      </c>
      <c r="C67" s="13" t="s">
        <v>203</v>
      </c>
      <c r="D67" s="16">
        <v>800</v>
      </c>
      <c r="E67" s="30">
        <f>SUM(E68:E69)</f>
        <v>443.3</v>
      </c>
      <c r="F67" s="30">
        <f t="shared" ref="F67:G67" si="24">SUM(F68:F69)</f>
        <v>150</v>
      </c>
      <c r="G67" s="30">
        <f t="shared" si="24"/>
        <v>593.29999999999995</v>
      </c>
      <c r="I67" s="4"/>
    </row>
    <row r="68" spans="2:9" x14ac:dyDescent="0.25">
      <c r="B68" s="11" t="s">
        <v>82</v>
      </c>
      <c r="C68" s="13" t="s">
        <v>203</v>
      </c>
      <c r="D68" s="16">
        <v>830</v>
      </c>
      <c r="E68" s="30">
        <v>93.3</v>
      </c>
      <c r="F68" s="30"/>
      <c r="G68" s="30">
        <f>E68+F68</f>
        <v>93.3</v>
      </c>
      <c r="I68" s="4"/>
    </row>
    <row r="69" spans="2:9" x14ac:dyDescent="0.25">
      <c r="B69" s="11" t="s">
        <v>8</v>
      </c>
      <c r="C69" s="13" t="s">
        <v>203</v>
      </c>
      <c r="D69" s="16">
        <v>850</v>
      </c>
      <c r="E69" s="30">
        <v>350</v>
      </c>
      <c r="F69" s="30">
        <v>150</v>
      </c>
      <c r="G69" s="30">
        <f>E69+F69</f>
        <v>500</v>
      </c>
      <c r="I69" s="4"/>
    </row>
    <row r="70" spans="2:9" ht="24" x14ac:dyDescent="0.25">
      <c r="B70" s="11" t="s">
        <v>216</v>
      </c>
      <c r="C70" s="13" t="s">
        <v>224</v>
      </c>
      <c r="D70" s="16"/>
      <c r="E70" s="30">
        <f>E71</f>
        <v>0</v>
      </c>
      <c r="F70" s="30">
        <f t="shared" ref="F70:G71" si="25">F71</f>
        <v>0</v>
      </c>
      <c r="G70" s="30">
        <f t="shared" si="25"/>
        <v>0</v>
      </c>
      <c r="I70" s="4"/>
    </row>
    <row r="71" spans="2:9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F71" s="30">
        <f t="shared" si="25"/>
        <v>0</v>
      </c>
      <c r="G71" s="30">
        <f t="shared" si="25"/>
        <v>0</v>
      </c>
      <c r="I71" s="4"/>
    </row>
    <row r="72" spans="2:9" ht="24" x14ac:dyDescent="0.25">
      <c r="B72" s="11" t="s">
        <v>1</v>
      </c>
      <c r="C72" s="13" t="s">
        <v>224</v>
      </c>
      <c r="D72" s="16" t="s">
        <v>6</v>
      </c>
      <c r="E72" s="30"/>
      <c r="F72" s="30"/>
      <c r="G72" s="30"/>
      <c r="I72" s="4"/>
    </row>
    <row r="73" spans="2:9" x14ac:dyDescent="0.25">
      <c r="B73" s="11" t="s">
        <v>234</v>
      </c>
      <c r="C73" s="13" t="s">
        <v>203</v>
      </c>
      <c r="D73" s="16"/>
      <c r="E73" s="30">
        <f>E74</f>
        <v>1.3</v>
      </c>
      <c r="F73" s="30">
        <f t="shared" ref="F73:G74" si="26">F74</f>
        <v>-0.6</v>
      </c>
      <c r="G73" s="30">
        <f t="shared" si="26"/>
        <v>0.70000000000000007</v>
      </c>
      <c r="I73" s="4"/>
    </row>
    <row r="74" spans="2:9" x14ac:dyDescent="0.25">
      <c r="B74" s="11" t="s">
        <v>235</v>
      </c>
      <c r="C74" s="13" t="s">
        <v>203</v>
      </c>
      <c r="D74" s="16">
        <v>700</v>
      </c>
      <c r="E74" s="30">
        <f>E75</f>
        <v>1.3</v>
      </c>
      <c r="F74" s="30">
        <f t="shared" si="26"/>
        <v>-0.6</v>
      </c>
      <c r="G74" s="30">
        <f t="shared" si="26"/>
        <v>0.70000000000000007</v>
      </c>
      <c r="I74" s="4"/>
    </row>
    <row r="75" spans="2:9" x14ac:dyDescent="0.25">
      <c r="B75" s="11" t="s">
        <v>236</v>
      </c>
      <c r="C75" s="13" t="s">
        <v>203</v>
      </c>
      <c r="D75" s="16">
        <v>730</v>
      </c>
      <c r="E75" s="30">
        <v>1.3</v>
      </c>
      <c r="F75" s="30">
        <v>-0.6</v>
      </c>
      <c r="G75" s="30">
        <f>E75+F75</f>
        <v>0.70000000000000007</v>
      </c>
      <c r="I75" s="4"/>
    </row>
    <row r="76" spans="2:9" x14ac:dyDescent="0.25">
      <c r="B76" s="11" t="s">
        <v>231</v>
      </c>
      <c r="C76" s="13" t="s">
        <v>203</v>
      </c>
      <c r="D76" s="16"/>
      <c r="E76" s="30">
        <f>E77</f>
        <v>0</v>
      </c>
      <c r="F76" s="30">
        <f t="shared" ref="F76:G77" si="27">F77</f>
        <v>0</v>
      </c>
      <c r="G76" s="30">
        <f t="shared" si="27"/>
        <v>0</v>
      </c>
      <c r="I76" s="4"/>
    </row>
    <row r="77" spans="2:9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F77" s="30">
        <f t="shared" si="27"/>
        <v>0</v>
      </c>
      <c r="G77" s="30">
        <f t="shared" si="27"/>
        <v>0</v>
      </c>
      <c r="I77" s="4"/>
    </row>
    <row r="78" spans="2:9" x14ac:dyDescent="0.25">
      <c r="B78" s="11" t="s">
        <v>230</v>
      </c>
      <c r="C78" s="13" t="s">
        <v>203</v>
      </c>
      <c r="D78" s="16">
        <v>831</v>
      </c>
      <c r="E78" s="30"/>
      <c r="F78" s="30"/>
      <c r="G78" s="30"/>
      <c r="I78" s="4"/>
    </row>
    <row r="79" spans="2:9" ht="24" x14ac:dyDescent="0.25">
      <c r="B79" s="10" t="s">
        <v>103</v>
      </c>
      <c r="C79" s="13" t="s">
        <v>175</v>
      </c>
      <c r="D79" s="16"/>
      <c r="E79" s="30">
        <f>E80</f>
        <v>502.5</v>
      </c>
      <c r="F79" s="30">
        <f t="shared" ref="F79:G79" si="28">F80</f>
        <v>-98.6</v>
      </c>
      <c r="G79" s="30">
        <f t="shared" si="28"/>
        <v>403.9</v>
      </c>
      <c r="I79" s="4"/>
    </row>
    <row r="80" spans="2:9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F80" s="30">
        <f t="shared" ref="F80:G80" si="29">F81+F84+F87+F90</f>
        <v>-98.6</v>
      </c>
      <c r="G80" s="30">
        <f t="shared" si="29"/>
        <v>403.9</v>
      </c>
      <c r="I80" s="4"/>
    </row>
    <row r="81" spans="2:9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F81" s="30">
        <f t="shared" ref="F81:G82" si="30">F82</f>
        <v>0</v>
      </c>
      <c r="G81" s="30">
        <f t="shared" si="30"/>
        <v>0</v>
      </c>
      <c r="I81" s="4"/>
    </row>
    <row r="82" spans="2:9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F82" s="30">
        <f t="shared" si="30"/>
        <v>0</v>
      </c>
      <c r="G82" s="30">
        <f t="shared" si="30"/>
        <v>0</v>
      </c>
      <c r="I82" s="4"/>
    </row>
    <row r="83" spans="2:9" x14ac:dyDescent="0.25">
      <c r="B83" s="11" t="s">
        <v>14</v>
      </c>
      <c r="C83" s="13" t="s">
        <v>177</v>
      </c>
      <c r="D83" s="16">
        <v>540</v>
      </c>
      <c r="E83" s="30">
        <v>0</v>
      </c>
      <c r="F83" s="30">
        <v>0</v>
      </c>
      <c r="G83" s="30">
        <v>0</v>
      </c>
      <c r="I83" s="4"/>
    </row>
    <row r="84" spans="2:9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F84" s="30">
        <f t="shared" ref="F84:G85" si="31">F85</f>
        <v>0</v>
      </c>
      <c r="G84" s="30">
        <f t="shared" si="31"/>
        <v>11</v>
      </c>
      <c r="I84" s="4"/>
    </row>
    <row r="85" spans="2:9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F85" s="30">
        <f t="shared" si="31"/>
        <v>0</v>
      </c>
      <c r="G85" s="30">
        <f t="shared" si="31"/>
        <v>11</v>
      </c>
      <c r="I85" s="4"/>
    </row>
    <row r="86" spans="2:9" x14ac:dyDescent="0.25">
      <c r="B86" s="11" t="s">
        <v>14</v>
      </c>
      <c r="C86" s="13" t="s">
        <v>181</v>
      </c>
      <c r="D86" s="16">
        <v>540</v>
      </c>
      <c r="E86" s="30">
        <v>11</v>
      </c>
      <c r="F86" s="30"/>
      <c r="G86" s="30">
        <v>11</v>
      </c>
      <c r="I86" s="4"/>
    </row>
    <row r="87" spans="2:9" ht="24" x14ac:dyDescent="0.25">
      <c r="B87" s="11" t="s">
        <v>47</v>
      </c>
      <c r="C87" s="13" t="s">
        <v>182</v>
      </c>
      <c r="D87" s="16"/>
      <c r="E87" s="30">
        <f>E88</f>
        <v>491.5</v>
      </c>
      <c r="F87" s="30">
        <f t="shared" ref="F87:G88" si="32">F88</f>
        <v>-98.6</v>
      </c>
      <c r="G87" s="30">
        <f t="shared" si="32"/>
        <v>392.9</v>
      </c>
      <c r="I87" s="4"/>
    </row>
    <row r="88" spans="2:9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F88" s="30">
        <f t="shared" si="32"/>
        <v>-98.6</v>
      </c>
      <c r="G88" s="30">
        <f t="shared" si="32"/>
        <v>392.9</v>
      </c>
      <c r="I88" s="4"/>
    </row>
    <row r="89" spans="2:9" ht="24" x14ac:dyDescent="0.25">
      <c r="B89" s="11" t="s">
        <v>1</v>
      </c>
      <c r="C89" s="13" t="s">
        <v>182</v>
      </c>
      <c r="D89" s="16">
        <v>240</v>
      </c>
      <c r="E89" s="30">
        <v>491.5</v>
      </c>
      <c r="F89" s="30">
        <v>-98.6</v>
      </c>
      <c r="G89" s="30">
        <f>E89+F89</f>
        <v>392.9</v>
      </c>
      <c r="I89" s="4"/>
    </row>
    <row r="90" spans="2:9" ht="48" x14ac:dyDescent="0.25">
      <c r="B90" s="10" t="s">
        <v>179</v>
      </c>
      <c r="C90" s="13" t="s">
        <v>180</v>
      </c>
      <c r="D90" s="16"/>
      <c r="E90" s="30">
        <f>E91</f>
        <v>0</v>
      </c>
      <c r="F90" s="30">
        <f t="shared" ref="F90:G91" si="33">F91</f>
        <v>0</v>
      </c>
      <c r="G90" s="30">
        <f t="shared" si="33"/>
        <v>0</v>
      </c>
      <c r="I90" s="4"/>
    </row>
    <row r="91" spans="2:9" x14ac:dyDescent="0.25">
      <c r="B91" s="11" t="s">
        <v>15</v>
      </c>
      <c r="C91" s="13" t="s">
        <v>180</v>
      </c>
      <c r="D91" s="16">
        <v>500</v>
      </c>
      <c r="E91" s="30">
        <f>E92</f>
        <v>0</v>
      </c>
      <c r="F91" s="30">
        <f t="shared" si="33"/>
        <v>0</v>
      </c>
      <c r="G91" s="30">
        <f t="shared" si="33"/>
        <v>0</v>
      </c>
    </row>
    <row r="92" spans="2:9" x14ac:dyDescent="0.25">
      <c r="B92" s="11" t="s">
        <v>14</v>
      </c>
      <c r="C92" s="13" t="s">
        <v>180</v>
      </c>
      <c r="D92" s="16">
        <v>540</v>
      </c>
      <c r="E92" s="30"/>
      <c r="F92" s="30"/>
      <c r="G92" s="30"/>
    </row>
    <row r="93" spans="2:9" ht="60" x14ac:dyDescent="0.25">
      <c r="B93" s="10" t="s">
        <v>99</v>
      </c>
      <c r="C93" s="13" t="s">
        <v>143</v>
      </c>
      <c r="D93" s="16" t="s">
        <v>11</v>
      </c>
      <c r="E93" s="30">
        <f>E94+E115+E120</f>
        <v>1997.4</v>
      </c>
      <c r="F93" s="30">
        <f>F94+F115+F120</f>
        <v>0</v>
      </c>
      <c r="G93" s="30">
        <f>G94+G115+G120</f>
        <v>1997.4</v>
      </c>
      <c r="I93" s="4"/>
    </row>
    <row r="94" spans="2:9" x14ac:dyDescent="0.25">
      <c r="B94" s="10" t="s">
        <v>25</v>
      </c>
      <c r="C94" s="13" t="s">
        <v>144</v>
      </c>
      <c r="D94" s="16"/>
      <c r="E94" s="30">
        <f>E95+E101+E108</f>
        <v>1927.4</v>
      </c>
      <c r="F94" s="30">
        <f>F95+F101+F108</f>
        <v>0</v>
      </c>
      <c r="G94" s="30">
        <f>G95+G101+G108</f>
        <v>1927.4</v>
      </c>
      <c r="I94" s="4"/>
    </row>
    <row r="95" spans="2:9" ht="24" x14ac:dyDescent="0.25">
      <c r="B95" s="10" t="s">
        <v>51</v>
      </c>
      <c r="C95" s="13" t="s">
        <v>145</v>
      </c>
      <c r="D95" s="16"/>
      <c r="E95" s="30">
        <f>E96</f>
        <v>409.2</v>
      </c>
      <c r="F95" s="30">
        <f t="shared" ref="F95:G99" si="34">F96</f>
        <v>0</v>
      </c>
      <c r="G95" s="30">
        <f t="shared" si="34"/>
        <v>409.2</v>
      </c>
      <c r="I95" s="4"/>
    </row>
    <row r="96" spans="2:9" ht="72" x14ac:dyDescent="0.25">
      <c r="B96" s="10" t="s">
        <v>52</v>
      </c>
      <c r="C96" s="13" t="s">
        <v>146</v>
      </c>
      <c r="D96" s="16"/>
      <c r="E96" s="30">
        <f>E97+E99</f>
        <v>409.2</v>
      </c>
      <c r="F96" s="30">
        <f t="shared" ref="F96:G96" si="35">F97+F99</f>
        <v>0</v>
      </c>
      <c r="G96" s="30">
        <f t="shared" si="35"/>
        <v>409.2</v>
      </c>
      <c r="I96" s="4"/>
    </row>
    <row r="97" spans="2:9" ht="37.5" customHeight="1" x14ac:dyDescent="0.25">
      <c r="B97" s="11" t="s">
        <v>3</v>
      </c>
      <c r="C97" s="13" t="s">
        <v>146</v>
      </c>
      <c r="D97" s="16" t="s">
        <v>10</v>
      </c>
      <c r="E97" s="30">
        <f>E98</f>
        <v>316.2</v>
      </c>
      <c r="F97" s="30">
        <f t="shared" ref="F97:G97" si="36">F98</f>
        <v>0.3</v>
      </c>
      <c r="G97" s="30">
        <f t="shared" si="36"/>
        <v>316.5</v>
      </c>
      <c r="I97" s="4"/>
    </row>
    <row r="98" spans="2:9" ht="17.25" customHeight="1" x14ac:dyDescent="0.25">
      <c r="B98" s="11" t="s">
        <v>2</v>
      </c>
      <c r="C98" s="13" t="s">
        <v>146</v>
      </c>
      <c r="D98" s="16" t="s">
        <v>12</v>
      </c>
      <c r="E98" s="30">
        <v>316.2</v>
      </c>
      <c r="F98" s="30">
        <v>0.3</v>
      </c>
      <c r="G98" s="30">
        <f>E98+F98</f>
        <v>316.5</v>
      </c>
      <c r="I98" s="4"/>
    </row>
    <row r="99" spans="2:9" ht="24" x14ac:dyDescent="0.25">
      <c r="B99" s="11" t="s">
        <v>75</v>
      </c>
      <c r="C99" s="13" t="s">
        <v>146</v>
      </c>
      <c r="D99" s="16">
        <v>200</v>
      </c>
      <c r="E99" s="30">
        <f>E100</f>
        <v>93</v>
      </c>
      <c r="F99" s="30">
        <f t="shared" si="34"/>
        <v>-0.3</v>
      </c>
      <c r="G99" s="30">
        <f t="shared" si="34"/>
        <v>92.7</v>
      </c>
      <c r="I99" s="4"/>
    </row>
    <row r="100" spans="2:9" ht="24" x14ac:dyDescent="0.25">
      <c r="B100" s="11" t="s">
        <v>1</v>
      </c>
      <c r="C100" s="13" t="s">
        <v>146</v>
      </c>
      <c r="D100" s="16">
        <v>240</v>
      </c>
      <c r="E100" s="30">
        <v>93</v>
      </c>
      <c r="F100" s="30">
        <v>-0.3</v>
      </c>
      <c r="G100" s="30">
        <f>E100+F100</f>
        <v>92.7</v>
      </c>
      <c r="I100" s="4"/>
    </row>
    <row r="101" spans="2:9" x14ac:dyDescent="0.25">
      <c r="B101" s="19" t="s">
        <v>49</v>
      </c>
      <c r="C101" s="13" t="s">
        <v>147</v>
      </c>
      <c r="D101" s="16"/>
      <c r="E101" s="30">
        <f>E102+E105</f>
        <v>18.2</v>
      </c>
      <c r="F101" s="30">
        <f t="shared" ref="F101:G101" si="37">F102+F105</f>
        <v>0</v>
      </c>
      <c r="G101" s="30">
        <f t="shared" si="37"/>
        <v>18.2</v>
      </c>
      <c r="I101" s="4"/>
    </row>
    <row r="102" spans="2:9" x14ac:dyDescent="0.25">
      <c r="B102" s="19" t="s">
        <v>50</v>
      </c>
      <c r="C102" s="13" t="s">
        <v>148</v>
      </c>
      <c r="D102" s="16"/>
      <c r="E102" s="30">
        <f>E103</f>
        <v>14.6</v>
      </c>
      <c r="F102" s="30">
        <f t="shared" ref="F102:G103" si="38">F103</f>
        <v>0</v>
      </c>
      <c r="G102" s="30">
        <f t="shared" si="38"/>
        <v>14.6</v>
      </c>
      <c r="I102" s="4"/>
    </row>
    <row r="103" spans="2:9" ht="24" x14ac:dyDescent="0.25">
      <c r="B103" s="11" t="s">
        <v>75</v>
      </c>
      <c r="C103" s="13" t="s">
        <v>148</v>
      </c>
      <c r="D103" s="16">
        <v>200</v>
      </c>
      <c r="E103" s="30">
        <f>E104</f>
        <v>14.6</v>
      </c>
      <c r="F103" s="30">
        <f t="shared" si="38"/>
        <v>0</v>
      </c>
      <c r="G103" s="30">
        <f t="shared" si="38"/>
        <v>14.6</v>
      </c>
      <c r="I103" s="4"/>
    </row>
    <row r="104" spans="2:9" ht="24" x14ac:dyDescent="0.25">
      <c r="B104" s="11" t="s">
        <v>1</v>
      </c>
      <c r="C104" s="13" t="s">
        <v>148</v>
      </c>
      <c r="D104" s="16">
        <v>240</v>
      </c>
      <c r="E104" s="30">
        <v>14.6</v>
      </c>
      <c r="F104" s="30"/>
      <c r="G104" s="30">
        <v>14.6</v>
      </c>
      <c r="I104" s="4"/>
    </row>
    <row r="105" spans="2:9" ht="24" x14ac:dyDescent="0.25">
      <c r="B105" s="11" t="s">
        <v>92</v>
      </c>
      <c r="C105" s="13" t="s">
        <v>149</v>
      </c>
      <c r="D105" s="16"/>
      <c r="E105" s="30">
        <f>E106</f>
        <v>3.6</v>
      </c>
      <c r="F105" s="30">
        <f t="shared" ref="F105:G106" si="39">F106</f>
        <v>0</v>
      </c>
      <c r="G105" s="30">
        <f t="shared" si="39"/>
        <v>3.6</v>
      </c>
      <c r="I105" s="4"/>
    </row>
    <row r="106" spans="2:9" ht="24" x14ac:dyDescent="0.25">
      <c r="B106" s="11" t="s">
        <v>75</v>
      </c>
      <c r="C106" s="13" t="s">
        <v>149</v>
      </c>
      <c r="D106" s="16">
        <v>200</v>
      </c>
      <c r="E106" s="30">
        <f>E107</f>
        <v>3.6</v>
      </c>
      <c r="F106" s="30">
        <f t="shared" si="39"/>
        <v>0</v>
      </c>
      <c r="G106" s="30">
        <f t="shared" si="39"/>
        <v>3.6</v>
      </c>
      <c r="I106" s="4"/>
    </row>
    <row r="107" spans="2:9" ht="24" x14ac:dyDescent="0.25">
      <c r="B107" s="11" t="s">
        <v>1</v>
      </c>
      <c r="C107" s="13" t="s">
        <v>149</v>
      </c>
      <c r="D107" s="16">
        <v>240</v>
      </c>
      <c r="E107" s="30">
        <v>3.6</v>
      </c>
      <c r="F107" s="30"/>
      <c r="G107" s="30">
        <v>3.6</v>
      </c>
      <c r="I107" s="4"/>
    </row>
    <row r="108" spans="2:9" ht="24" x14ac:dyDescent="0.25">
      <c r="B108" s="11" t="s">
        <v>209</v>
      </c>
      <c r="C108" s="13" t="s">
        <v>221</v>
      </c>
      <c r="D108" s="16"/>
      <c r="E108" s="30">
        <f>E109+E112</f>
        <v>1500</v>
      </c>
      <c r="F108" s="30">
        <f t="shared" ref="F108:G108" si="40">F109+F112</f>
        <v>0</v>
      </c>
      <c r="G108" s="30">
        <f t="shared" si="40"/>
        <v>1500</v>
      </c>
      <c r="I108" s="4"/>
    </row>
    <row r="109" spans="2:9" ht="24" x14ac:dyDescent="0.25">
      <c r="B109" s="11" t="s">
        <v>219</v>
      </c>
      <c r="C109" s="13" t="s">
        <v>220</v>
      </c>
      <c r="D109" s="16"/>
      <c r="E109" s="30">
        <f>E110</f>
        <v>1200</v>
      </c>
      <c r="F109" s="30">
        <f t="shared" ref="F109:G110" si="41">F110</f>
        <v>0</v>
      </c>
      <c r="G109" s="30">
        <f t="shared" si="41"/>
        <v>1200</v>
      </c>
      <c r="I109" s="4"/>
    </row>
    <row r="110" spans="2:9" ht="24" x14ac:dyDescent="0.25">
      <c r="B110" s="11" t="s">
        <v>75</v>
      </c>
      <c r="C110" s="13" t="s">
        <v>220</v>
      </c>
      <c r="D110" s="16">
        <v>200</v>
      </c>
      <c r="E110" s="30">
        <f>E111</f>
        <v>1200</v>
      </c>
      <c r="F110" s="30">
        <f t="shared" si="41"/>
        <v>0</v>
      </c>
      <c r="G110" s="30">
        <f t="shared" si="41"/>
        <v>1200</v>
      </c>
      <c r="I110" s="4"/>
    </row>
    <row r="111" spans="2:9" ht="24" x14ac:dyDescent="0.25">
      <c r="B111" s="11" t="s">
        <v>1</v>
      </c>
      <c r="C111" s="13" t="s">
        <v>220</v>
      </c>
      <c r="D111" s="16">
        <v>240</v>
      </c>
      <c r="E111" s="30">
        <v>1200</v>
      </c>
      <c r="F111" s="30"/>
      <c r="G111" s="30">
        <v>1200</v>
      </c>
      <c r="I111" s="4"/>
    </row>
    <row r="112" spans="2:9" ht="28.5" customHeight="1" x14ac:dyDescent="0.25">
      <c r="B112" s="11" t="s">
        <v>209</v>
      </c>
      <c r="C112" s="13" t="s">
        <v>210</v>
      </c>
      <c r="D112" s="16"/>
      <c r="E112" s="30">
        <f>E113</f>
        <v>300</v>
      </c>
      <c r="F112" s="30">
        <f t="shared" ref="F112:G113" si="42">F113</f>
        <v>0</v>
      </c>
      <c r="G112" s="30">
        <f t="shared" si="42"/>
        <v>300</v>
      </c>
      <c r="I112" s="4"/>
    </row>
    <row r="113" spans="2:9" ht="24" x14ac:dyDescent="0.25">
      <c r="B113" s="11" t="s">
        <v>75</v>
      </c>
      <c r="C113" s="13" t="s">
        <v>210</v>
      </c>
      <c r="D113" s="16">
        <v>200</v>
      </c>
      <c r="E113" s="30">
        <f>E114</f>
        <v>300</v>
      </c>
      <c r="F113" s="30">
        <f t="shared" si="42"/>
        <v>0</v>
      </c>
      <c r="G113" s="30">
        <f t="shared" si="42"/>
        <v>300</v>
      </c>
      <c r="I113" s="4"/>
    </row>
    <row r="114" spans="2:9" ht="24" x14ac:dyDescent="0.25">
      <c r="B114" s="11" t="s">
        <v>1</v>
      </c>
      <c r="C114" s="13" t="s">
        <v>210</v>
      </c>
      <c r="D114" s="16">
        <v>240</v>
      </c>
      <c r="E114" s="30">
        <v>300</v>
      </c>
      <c r="F114" s="30"/>
      <c r="G114" s="30">
        <v>300</v>
      </c>
      <c r="I114" s="4"/>
    </row>
    <row r="115" spans="2:9" x14ac:dyDescent="0.25">
      <c r="B115" s="10" t="s">
        <v>17</v>
      </c>
      <c r="C115" s="13" t="s">
        <v>150</v>
      </c>
      <c r="D115" s="16"/>
      <c r="E115" s="30">
        <f>E116</f>
        <v>39</v>
      </c>
      <c r="F115" s="30">
        <f t="shared" ref="F115:G118" si="43">F116</f>
        <v>0</v>
      </c>
      <c r="G115" s="30">
        <f t="shared" si="43"/>
        <v>39</v>
      </c>
      <c r="I115" s="4"/>
    </row>
    <row r="116" spans="2:9" ht="24" x14ac:dyDescent="0.25">
      <c r="B116" s="10" t="s">
        <v>55</v>
      </c>
      <c r="C116" s="13" t="s">
        <v>151</v>
      </c>
      <c r="D116" s="16"/>
      <c r="E116" s="30">
        <f>E117</f>
        <v>39</v>
      </c>
      <c r="F116" s="30">
        <f t="shared" si="43"/>
        <v>0</v>
      </c>
      <c r="G116" s="30">
        <f t="shared" si="43"/>
        <v>39</v>
      </c>
      <c r="I116" s="4"/>
    </row>
    <row r="117" spans="2:9" ht="24" x14ac:dyDescent="0.25">
      <c r="B117" s="10" t="s">
        <v>47</v>
      </c>
      <c r="C117" s="13" t="s">
        <v>152</v>
      </c>
      <c r="D117" s="16"/>
      <c r="E117" s="30">
        <f>E118</f>
        <v>39</v>
      </c>
      <c r="F117" s="30">
        <f t="shared" si="43"/>
        <v>0</v>
      </c>
      <c r="G117" s="30">
        <f t="shared" si="43"/>
        <v>39</v>
      </c>
      <c r="I117" s="4"/>
    </row>
    <row r="118" spans="2:9" ht="24" x14ac:dyDescent="0.25">
      <c r="B118" s="11" t="s">
        <v>75</v>
      </c>
      <c r="C118" s="13" t="s">
        <v>152</v>
      </c>
      <c r="D118" s="16">
        <v>200</v>
      </c>
      <c r="E118" s="30">
        <f>E119</f>
        <v>39</v>
      </c>
      <c r="F118" s="30">
        <f t="shared" si="43"/>
        <v>0</v>
      </c>
      <c r="G118" s="30">
        <f t="shared" si="43"/>
        <v>39</v>
      </c>
      <c r="I118" s="4"/>
    </row>
    <row r="119" spans="2:9" ht="24" x14ac:dyDescent="0.25">
      <c r="B119" s="11" t="s">
        <v>1</v>
      </c>
      <c r="C119" s="13" t="s">
        <v>152</v>
      </c>
      <c r="D119" s="16">
        <v>240</v>
      </c>
      <c r="E119" s="30">
        <v>39</v>
      </c>
      <c r="F119" s="30"/>
      <c r="G119" s="30">
        <v>39</v>
      </c>
      <c r="I119" s="4"/>
    </row>
    <row r="120" spans="2:9" ht="24" x14ac:dyDescent="0.25">
      <c r="B120" s="10" t="s">
        <v>24</v>
      </c>
      <c r="C120" s="13" t="s">
        <v>153</v>
      </c>
      <c r="D120" s="16" t="s">
        <v>11</v>
      </c>
      <c r="E120" s="30">
        <f>E121</f>
        <v>31</v>
      </c>
      <c r="F120" s="30">
        <f t="shared" ref="F120:G123" si="44">F121</f>
        <v>0</v>
      </c>
      <c r="G120" s="30">
        <f t="shared" si="44"/>
        <v>31</v>
      </c>
      <c r="I120" s="4"/>
    </row>
    <row r="121" spans="2:9" ht="24" x14ac:dyDescent="0.25">
      <c r="B121" s="10" t="s">
        <v>53</v>
      </c>
      <c r="C121" s="13" t="s">
        <v>154</v>
      </c>
      <c r="D121" s="16"/>
      <c r="E121" s="30">
        <f>E122</f>
        <v>31</v>
      </c>
      <c r="F121" s="30">
        <f t="shared" si="44"/>
        <v>0</v>
      </c>
      <c r="G121" s="30">
        <f t="shared" si="44"/>
        <v>31</v>
      </c>
      <c r="I121" s="4"/>
    </row>
    <row r="122" spans="2:9" ht="24" x14ac:dyDescent="0.25">
      <c r="B122" s="10" t="s">
        <v>54</v>
      </c>
      <c r="C122" s="13" t="s">
        <v>155</v>
      </c>
      <c r="D122" s="16"/>
      <c r="E122" s="30">
        <f>E123</f>
        <v>31</v>
      </c>
      <c r="F122" s="30">
        <f t="shared" si="44"/>
        <v>0</v>
      </c>
      <c r="G122" s="30">
        <f t="shared" si="44"/>
        <v>31</v>
      </c>
      <c r="I122" s="4"/>
    </row>
    <row r="123" spans="2:9" ht="24" x14ac:dyDescent="0.25">
      <c r="B123" s="11" t="s">
        <v>75</v>
      </c>
      <c r="C123" s="13" t="s">
        <v>155</v>
      </c>
      <c r="D123" s="16">
        <v>200</v>
      </c>
      <c r="E123" s="30">
        <f>E124</f>
        <v>31</v>
      </c>
      <c r="F123" s="30">
        <f t="shared" si="44"/>
        <v>0</v>
      </c>
      <c r="G123" s="30">
        <f t="shared" si="44"/>
        <v>31</v>
      </c>
      <c r="I123" s="4"/>
    </row>
    <row r="124" spans="2:9" ht="24" x14ac:dyDescent="0.25">
      <c r="B124" s="11" t="s">
        <v>1</v>
      </c>
      <c r="C124" s="13" t="s">
        <v>155</v>
      </c>
      <c r="D124" s="16">
        <v>240</v>
      </c>
      <c r="E124" s="30">
        <v>31</v>
      </c>
      <c r="F124" s="30"/>
      <c r="G124" s="30">
        <v>31</v>
      </c>
      <c r="I124" s="4"/>
    </row>
    <row r="125" spans="2:9" ht="36" x14ac:dyDescent="0.25">
      <c r="B125" s="20" t="s">
        <v>100</v>
      </c>
      <c r="C125" s="13" t="s">
        <v>156</v>
      </c>
      <c r="D125" s="16" t="s">
        <v>11</v>
      </c>
      <c r="E125" s="30">
        <f>E126</f>
        <v>100</v>
      </c>
      <c r="F125" s="30">
        <f t="shared" ref="F125:G125" si="45">F126</f>
        <v>612.6</v>
      </c>
      <c r="G125" s="30">
        <f t="shared" si="45"/>
        <v>712.6</v>
      </c>
      <c r="I125" s="4"/>
    </row>
    <row r="126" spans="2:9" ht="24" x14ac:dyDescent="0.25">
      <c r="B126" s="10" t="s">
        <v>56</v>
      </c>
      <c r="C126" s="13" t="s">
        <v>159</v>
      </c>
      <c r="D126" s="16" t="s">
        <v>11</v>
      </c>
      <c r="E126" s="30">
        <f>E127+E133</f>
        <v>100</v>
      </c>
      <c r="F126" s="30">
        <f t="shared" ref="F126:G126" si="46">F127+F133</f>
        <v>612.6</v>
      </c>
      <c r="G126" s="30">
        <f t="shared" si="46"/>
        <v>712.6</v>
      </c>
      <c r="I126" s="4"/>
    </row>
    <row r="127" spans="2:9" ht="24" x14ac:dyDescent="0.25">
      <c r="B127" s="10" t="s">
        <v>79</v>
      </c>
      <c r="C127" s="13" t="s">
        <v>160</v>
      </c>
      <c r="D127" s="16"/>
      <c r="E127" s="30">
        <f>E128</f>
        <v>50</v>
      </c>
      <c r="F127" s="30">
        <f t="shared" ref="F127:G127" si="47">F128</f>
        <v>0</v>
      </c>
      <c r="G127" s="30">
        <f t="shared" si="47"/>
        <v>50</v>
      </c>
      <c r="I127" s="4"/>
    </row>
    <row r="128" spans="2:9" x14ac:dyDescent="0.25">
      <c r="B128" s="10" t="s">
        <v>208</v>
      </c>
      <c r="C128" s="13" t="s">
        <v>207</v>
      </c>
      <c r="D128" s="16" t="s">
        <v>11</v>
      </c>
      <c r="E128" s="30">
        <f>E129+E131</f>
        <v>50</v>
      </c>
      <c r="F128" s="30">
        <f t="shared" ref="F128:G128" si="48">F129+F131</f>
        <v>0</v>
      </c>
      <c r="G128" s="30">
        <f t="shared" si="48"/>
        <v>50</v>
      </c>
      <c r="I128" s="4"/>
    </row>
    <row r="129" spans="2:9" x14ac:dyDescent="0.25">
      <c r="B129" s="11" t="s">
        <v>9</v>
      </c>
      <c r="C129" s="13" t="s">
        <v>207</v>
      </c>
      <c r="D129" s="16" t="s">
        <v>23</v>
      </c>
      <c r="E129" s="30">
        <f>E130</f>
        <v>23</v>
      </c>
      <c r="F129" s="30">
        <f t="shared" ref="F129:G129" si="49">F130</f>
        <v>0</v>
      </c>
      <c r="G129" s="30">
        <f t="shared" si="49"/>
        <v>23</v>
      </c>
      <c r="I129" s="4"/>
    </row>
    <row r="130" spans="2:9" x14ac:dyDescent="0.25">
      <c r="B130" s="11" t="s">
        <v>22</v>
      </c>
      <c r="C130" s="13" t="s">
        <v>207</v>
      </c>
      <c r="D130" s="16" t="s">
        <v>21</v>
      </c>
      <c r="E130" s="30">
        <v>23</v>
      </c>
      <c r="F130" s="30"/>
      <c r="G130" s="30">
        <f>E130+F130</f>
        <v>23</v>
      </c>
      <c r="I130" s="4"/>
    </row>
    <row r="131" spans="2:9" x14ac:dyDescent="0.25">
      <c r="B131" s="11" t="s">
        <v>16</v>
      </c>
      <c r="C131" s="13" t="s">
        <v>161</v>
      </c>
      <c r="D131" s="16">
        <v>300</v>
      </c>
      <c r="E131" s="17">
        <f>E132</f>
        <v>27</v>
      </c>
      <c r="F131" s="17">
        <f t="shared" ref="F131:G131" si="50">F132</f>
        <v>0</v>
      </c>
      <c r="G131" s="17">
        <f t="shared" si="50"/>
        <v>27</v>
      </c>
      <c r="I131" s="4"/>
    </row>
    <row r="132" spans="2:9" x14ac:dyDescent="0.25">
      <c r="B132" s="11" t="s">
        <v>87</v>
      </c>
      <c r="C132" s="13" t="s">
        <v>161</v>
      </c>
      <c r="D132" s="16">
        <v>360</v>
      </c>
      <c r="E132" s="17">
        <v>27</v>
      </c>
      <c r="F132" s="17"/>
      <c r="G132" s="17">
        <f>E132+F132</f>
        <v>27</v>
      </c>
      <c r="I132" s="4"/>
    </row>
    <row r="133" spans="2:9" ht="24" x14ac:dyDescent="0.25">
      <c r="B133" s="11" t="s">
        <v>57</v>
      </c>
      <c r="C133" s="13" t="s">
        <v>157</v>
      </c>
      <c r="D133" s="16"/>
      <c r="E133" s="30">
        <f>E134</f>
        <v>50</v>
      </c>
      <c r="F133" s="30">
        <f t="shared" ref="F133:G135" si="51">F134</f>
        <v>612.6</v>
      </c>
      <c r="G133" s="30">
        <f t="shared" si="51"/>
        <v>662.6</v>
      </c>
      <c r="I133" s="4"/>
    </row>
    <row r="134" spans="2:9" ht="22.5" customHeight="1" x14ac:dyDescent="0.25">
      <c r="B134" s="11" t="s">
        <v>80</v>
      </c>
      <c r="C134" s="13" t="s">
        <v>158</v>
      </c>
      <c r="D134" s="16"/>
      <c r="E134" s="30">
        <f>E135</f>
        <v>50</v>
      </c>
      <c r="F134" s="30">
        <f t="shared" si="51"/>
        <v>612.6</v>
      </c>
      <c r="G134" s="30">
        <f t="shared" si="51"/>
        <v>662.6</v>
      </c>
      <c r="I134" s="4"/>
    </row>
    <row r="135" spans="2:9" ht="24" x14ac:dyDescent="0.25">
      <c r="B135" s="11" t="s">
        <v>75</v>
      </c>
      <c r="C135" s="13" t="s">
        <v>158</v>
      </c>
      <c r="D135" s="16">
        <v>200</v>
      </c>
      <c r="E135" s="30">
        <f>E136</f>
        <v>50</v>
      </c>
      <c r="F135" s="30">
        <f t="shared" si="51"/>
        <v>612.6</v>
      </c>
      <c r="G135" s="30">
        <f t="shared" si="51"/>
        <v>662.6</v>
      </c>
      <c r="I135" s="4"/>
    </row>
    <row r="136" spans="2:9" ht="24" x14ac:dyDescent="0.25">
      <c r="B136" s="11" t="s">
        <v>1</v>
      </c>
      <c r="C136" s="13" t="s">
        <v>158</v>
      </c>
      <c r="D136" s="16">
        <v>240</v>
      </c>
      <c r="E136" s="30">
        <v>50</v>
      </c>
      <c r="F136" s="30">
        <f>155.1+457.5</f>
        <v>612.6</v>
      </c>
      <c r="G136" s="30">
        <f>E136+F136</f>
        <v>662.6</v>
      </c>
      <c r="I136" s="4"/>
    </row>
    <row r="137" spans="2:9" ht="24" x14ac:dyDescent="0.25">
      <c r="B137" s="10" t="s">
        <v>125</v>
      </c>
      <c r="C137" s="13" t="s">
        <v>121</v>
      </c>
      <c r="D137" s="16"/>
      <c r="E137" s="30">
        <f>E138</f>
        <v>537.4</v>
      </c>
      <c r="F137" s="30">
        <f t="shared" ref="F137:G138" si="52">F138</f>
        <v>-4</v>
      </c>
      <c r="G137" s="30">
        <f t="shared" si="52"/>
        <v>533.4</v>
      </c>
      <c r="I137" s="4"/>
    </row>
    <row r="138" spans="2:9" x14ac:dyDescent="0.25">
      <c r="B138" s="10" t="s">
        <v>27</v>
      </c>
      <c r="C138" s="13" t="s">
        <v>122</v>
      </c>
      <c r="D138" s="16"/>
      <c r="E138" s="30">
        <f>E139</f>
        <v>537.4</v>
      </c>
      <c r="F138" s="30">
        <f t="shared" si="52"/>
        <v>-4</v>
      </c>
      <c r="G138" s="30">
        <f t="shared" si="52"/>
        <v>533.4</v>
      </c>
      <c r="I138" s="4"/>
    </row>
    <row r="139" spans="2:9" ht="24" x14ac:dyDescent="0.25">
      <c r="B139" s="10" t="s">
        <v>44</v>
      </c>
      <c r="C139" s="18" t="s">
        <v>123</v>
      </c>
      <c r="D139" s="16"/>
      <c r="E139" s="30">
        <f>E140+E143</f>
        <v>537.4</v>
      </c>
      <c r="F139" s="30">
        <f t="shared" ref="F139:G139" si="53">F140+F143</f>
        <v>-4</v>
      </c>
      <c r="G139" s="30">
        <f t="shared" si="53"/>
        <v>533.4</v>
      </c>
      <c r="I139" s="4"/>
    </row>
    <row r="140" spans="2:9" ht="36" x14ac:dyDescent="0.25">
      <c r="B140" s="10" t="s">
        <v>45</v>
      </c>
      <c r="C140" s="18" t="s">
        <v>124</v>
      </c>
      <c r="D140" s="16"/>
      <c r="E140" s="30">
        <f>E141</f>
        <v>160</v>
      </c>
      <c r="F140" s="30">
        <f t="shared" ref="F140:G141" si="54">F141</f>
        <v>79.900000000000006</v>
      </c>
      <c r="G140" s="30">
        <f t="shared" si="54"/>
        <v>239.9</v>
      </c>
      <c r="I140" s="4"/>
    </row>
    <row r="141" spans="2:9" ht="36" x14ac:dyDescent="0.25">
      <c r="B141" s="11" t="s">
        <v>3</v>
      </c>
      <c r="C141" s="18" t="s">
        <v>124</v>
      </c>
      <c r="D141" s="16">
        <v>100</v>
      </c>
      <c r="E141" s="30">
        <f>E142</f>
        <v>160</v>
      </c>
      <c r="F141" s="30">
        <f t="shared" si="54"/>
        <v>79.900000000000006</v>
      </c>
      <c r="G141" s="30">
        <f t="shared" si="54"/>
        <v>239.9</v>
      </c>
      <c r="I141" s="4"/>
    </row>
    <row r="142" spans="2:9" x14ac:dyDescent="0.25">
      <c r="B142" s="11" t="s">
        <v>78</v>
      </c>
      <c r="C142" s="18" t="s">
        <v>124</v>
      </c>
      <c r="D142" s="16">
        <v>110</v>
      </c>
      <c r="E142" s="30">
        <v>160</v>
      </c>
      <c r="F142" s="30">
        <v>79.900000000000006</v>
      </c>
      <c r="G142" s="30">
        <f>E142+F142</f>
        <v>239.9</v>
      </c>
      <c r="I142" s="4"/>
    </row>
    <row r="143" spans="2:9" ht="36" x14ac:dyDescent="0.25">
      <c r="B143" s="10" t="s">
        <v>90</v>
      </c>
      <c r="C143" s="13" t="s">
        <v>126</v>
      </c>
      <c r="D143" s="16"/>
      <c r="E143" s="30">
        <f>E144</f>
        <v>377.4</v>
      </c>
      <c r="F143" s="30">
        <f t="shared" ref="F143:G144" si="55">F144</f>
        <v>-83.9</v>
      </c>
      <c r="G143" s="30">
        <f t="shared" si="55"/>
        <v>293.5</v>
      </c>
      <c r="I143" s="4"/>
    </row>
    <row r="144" spans="2:9" ht="36" x14ac:dyDescent="0.25">
      <c r="B144" s="11" t="s">
        <v>3</v>
      </c>
      <c r="C144" s="13" t="s">
        <v>126</v>
      </c>
      <c r="D144" s="16">
        <v>100</v>
      </c>
      <c r="E144" s="30">
        <f>E145</f>
        <v>377.4</v>
      </c>
      <c r="F144" s="30">
        <f t="shared" si="55"/>
        <v>-83.9</v>
      </c>
      <c r="G144" s="30">
        <f t="shared" si="55"/>
        <v>293.5</v>
      </c>
      <c r="I144" s="4"/>
    </row>
    <row r="145" spans="2:9" x14ac:dyDescent="0.25">
      <c r="B145" s="11" t="s">
        <v>78</v>
      </c>
      <c r="C145" s="13" t="s">
        <v>126</v>
      </c>
      <c r="D145" s="16">
        <v>110</v>
      </c>
      <c r="E145" s="30">
        <v>377.4</v>
      </c>
      <c r="F145" s="30">
        <v>-83.9</v>
      </c>
      <c r="G145" s="30">
        <f>E145+F145</f>
        <v>293.5</v>
      </c>
      <c r="I145" s="4"/>
    </row>
    <row r="146" spans="2:9" ht="24" x14ac:dyDescent="0.25">
      <c r="B146" s="10" t="s">
        <v>102</v>
      </c>
      <c r="C146" s="13" t="s">
        <v>166</v>
      </c>
      <c r="D146" s="16"/>
      <c r="E146" s="30">
        <f>E147+E158</f>
        <v>15663.300000000001</v>
      </c>
      <c r="F146" s="30">
        <f t="shared" ref="F146:G146" si="56">F147+F158</f>
        <v>162.80000000000001</v>
      </c>
      <c r="G146" s="30">
        <f t="shared" si="56"/>
        <v>15826.1</v>
      </c>
      <c r="I146" s="4"/>
    </row>
    <row r="147" spans="2:9" x14ac:dyDescent="0.25">
      <c r="B147" s="10" t="s">
        <v>19</v>
      </c>
      <c r="C147" s="13" t="s">
        <v>167</v>
      </c>
      <c r="D147" s="16"/>
      <c r="E147" s="30">
        <f>E148</f>
        <v>2020.7</v>
      </c>
      <c r="F147" s="30">
        <f t="shared" ref="F147:G147" si="57">F148</f>
        <v>162.80000000000001</v>
      </c>
      <c r="G147" s="30">
        <f t="shared" si="57"/>
        <v>2183.5</v>
      </c>
      <c r="I147" s="4"/>
    </row>
    <row r="148" spans="2:9" ht="24" x14ac:dyDescent="0.25">
      <c r="B148" s="10" t="s">
        <v>60</v>
      </c>
      <c r="C148" s="13" t="s">
        <v>168</v>
      </c>
      <c r="D148" s="16"/>
      <c r="E148" s="30">
        <f>E149+E152+E155</f>
        <v>2020.7</v>
      </c>
      <c r="F148" s="30">
        <f t="shared" ref="F148:G148" si="58">F149+F152+F155</f>
        <v>162.80000000000001</v>
      </c>
      <c r="G148" s="30">
        <f t="shared" si="58"/>
        <v>2183.5</v>
      </c>
      <c r="I148" s="4"/>
    </row>
    <row r="149" spans="2:9" x14ac:dyDescent="0.25">
      <c r="B149" s="10" t="s">
        <v>61</v>
      </c>
      <c r="C149" s="13" t="s">
        <v>169</v>
      </c>
      <c r="D149" s="16"/>
      <c r="E149" s="30">
        <f>E150</f>
        <v>1482</v>
      </c>
      <c r="F149" s="30">
        <f t="shared" ref="F149:G150" si="59">F150</f>
        <v>356.8</v>
      </c>
      <c r="G149" s="30">
        <f t="shared" si="59"/>
        <v>1838.8</v>
      </c>
      <c r="I149" s="4"/>
    </row>
    <row r="150" spans="2:9" x14ac:dyDescent="0.25">
      <c r="B150" s="11" t="s">
        <v>9</v>
      </c>
      <c r="C150" s="13" t="s">
        <v>169</v>
      </c>
      <c r="D150" s="16">
        <v>800</v>
      </c>
      <c r="E150" s="30">
        <f>E151</f>
        <v>1482</v>
      </c>
      <c r="F150" s="30">
        <f t="shared" si="59"/>
        <v>356.8</v>
      </c>
      <c r="G150" s="30">
        <f t="shared" si="59"/>
        <v>1838.8</v>
      </c>
      <c r="I150" s="4"/>
    </row>
    <row r="151" spans="2:9" ht="36" x14ac:dyDescent="0.25">
      <c r="B151" s="11" t="s">
        <v>76</v>
      </c>
      <c r="C151" s="13" t="s">
        <v>169</v>
      </c>
      <c r="D151" s="16">
        <v>810</v>
      </c>
      <c r="E151" s="30">
        <v>1482</v>
      </c>
      <c r="F151" s="30">
        <v>356.8</v>
      </c>
      <c r="G151" s="30">
        <f>E151+F151</f>
        <v>1838.8</v>
      </c>
      <c r="I151" s="4"/>
    </row>
    <row r="152" spans="2:9" ht="36" x14ac:dyDescent="0.25">
      <c r="B152" s="10" t="s">
        <v>62</v>
      </c>
      <c r="C152" s="13" t="s">
        <v>170</v>
      </c>
      <c r="D152" s="16"/>
      <c r="E152" s="30">
        <f>E153</f>
        <v>344.7</v>
      </c>
      <c r="F152" s="30">
        <f t="shared" ref="F152:G153" si="60">F153</f>
        <v>0</v>
      </c>
      <c r="G152" s="30">
        <f t="shared" si="60"/>
        <v>344.7</v>
      </c>
      <c r="I152" s="4"/>
    </row>
    <row r="153" spans="2:9" x14ac:dyDescent="0.25">
      <c r="B153" s="10" t="s">
        <v>15</v>
      </c>
      <c r="C153" s="13" t="s">
        <v>170</v>
      </c>
      <c r="D153" s="16">
        <v>500</v>
      </c>
      <c r="E153" s="30">
        <f>E154</f>
        <v>344.7</v>
      </c>
      <c r="F153" s="30">
        <f t="shared" si="60"/>
        <v>0</v>
      </c>
      <c r="G153" s="30">
        <f t="shared" si="60"/>
        <v>344.7</v>
      </c>
      <c r="I153" s="4"/>
    </row>
    <row r="154" spans="2:9" x14ac:dyDescent="0.25">
      <c r="B154" s="11" t="s">
        <v>14</v>
      </c>
      <c r="C154" s="13" t="s">
        <v>170</v>
      </c>
      <c r="D154" s="16">
        <v>540</v>
      </c>
      <c r="E154" s="30">
        <v>344.7</v>
      </c>
      <c r="F154" s="30"/>
      <c r="G154" s="30">
        <v>344.7</v>
      </c>
      <c r="I154" s="4"/>
    </row>
    <row r="155" spans="2:9" ht="24" x14ac:dyDescent="0.25">
      <c r="B155" s="11" t="s">
        <v>47</v>
      </c>
      <c r="C155" s="13" t="s">
        <v>171</v>
      </c>
      <c r="D155" s="16"/>
      <c r="E155" s="17">
        <f>E156</f>
        <v>194</v>
      </c>
      <c r="F155" s="17">
        <f t="shared" ref="F155:G156" si="61">F156</f>
        <v>-194</v>
      </c>
      <c r="G155" s="17">
        <f t="shared" si="61"/>
        <v>0</v>
      </c>
      <c r="I155" s="4"/>
    </row>
    <row r="156" spans="2:9" ht="24" x14ac:dyDescent="0.25">
      <c r="B156" s="11" t="s">
        <v>75</v>
      </c>
      <c r="C156" s="13" t="s">
        <v>171</v>
      </c>
      <c r="D156" s="16">
        <v>200</v>
      </c>
      <c r="E156" s="17">
        <f>E157</f>
        <v>194</v>
      </c>
      <c r="F156" s="17">
        <f t="shared" si="61"/>
        <v>-194</v>
      </c>
      <c r="G156" s="17">
        <f t="shared" si="61"/>
        <v>0</v>
      </c>
      <c r="I156" s="4"/>
    </row>
    <row r="157" spans="2:9" ht="24" x14ac:dyDescent="0.25">
      <c r="B157" s="11" t="s">
        <v>1</v>
      </c>
      <c r="C157" s="13" t="s">
        <v>171</v>
      </c>
      <c r="D157" s="16">
        <v>240</v>
      </c>
      <c r="E157" s="17">
        <v>194</v>
      </c>
      <c r="F157" s="17">
        <v>-194</v>
      </c>
      <c r="G157" s="17">
        <f>E157+F157</f>
        <v>0</v>
      </c>
      <c r="I157" s="4"/>
    </row>
    <row r="158" spans="2:9" x14ac:dyDescent="0.25">
      <c r="B158" s="10" t="s">
        <v>18</v>
      </c>
      <c r="C158" s="13" t="s">
        <v>172</v>
      </c>
      <c r="D158" s="16"/>
      <c r="E158" s="30">
        <f>E159</f>
        <v>13642.6</v>
      </c>
      <c r="F158" s="30">
        <f t="shared" ref="F158:G161" si="62">F159</f>
        <v>0</v>
      </c>
      <c r="G158" s="30">
        <f t="shared" si="62"/>
        <v>13642.6</v>
      </c>
      <c r="I158" s="4"/>
    </row>
    <row r="159" spans="2:9" ht="24" x14ac:dyDescent="0.25">
      <c r="B159" s="10" t="s">
        <v>93</v>
      </c>
      <c r="C159" s="13" t="s">
        <v>173</v>
      </c>
      <c r="D159" s="16"/>
      <c r="E159" s="30">
        <f>E160</f>
        <v>13642.6</v>
      </c>
      <c r="F159" s="30">
        <f t="shared" si="62"/>
        <v>0</v>
      </c>
      <c r="G159" s="30">
        <f t="shared" si="62"/>
        <v>13642.6</v>
      </c>
      <c r="I159" s="4"/>
    </row>
    <row r="160" spans="2:9" ht="24" x14ac:dyDescent="0.25">
      <c r="B160" s="11" t="s">
        <v>47</v>
      </c>
      <c r="C160" s="13" t="s">
        <v>174</v>
      </c>
      <c r="D160" s="16"/>
      <c r="E160" s="30">
        <f>E161</f>
        <v>13642.6</v>
      </c>
      <c r="F160" s="30">
        <f t="shared" si="62"/>
        <v>0</v>
      </c>
      <c r="G160" s="30">
        <f t="shared" si="62"/>
        <v>13642.6</v>
      </c>
      <c r="I160" s="4"/>
    </row>
    <row r="161" spans="2:9" ht="24" x14ac:dyDescent="0.25">
      <c r="B161" s="11" t="s">
        <v>75</v>
      </c>
      <c r="C161" s="13" t="s">
        <v>174</v>
      </c>
      <c r="D161" s="16" t="s">
        <v>7</v>
      </c>
      <c r="E161" s="30">
        <f>E162</f>
        <v>13642.6</v>
      </c>
      <c r="F161" s="30">
        <f t="shared" si="62"/>
        <v>0</v>
      </c>
      <c r="G161" s="30">
        <f t="shared" si="62"/>
        <v>13642.6</v>
      </c>
      <c r="I161" s="4"/>
    </row>
    <row r="162" spans="2:9" ht="24" x14ac:dyDescent="0.25">
      <c r="B162" s="11" t="s">
        <v>1</v>
      </c>
      <c r="C162" s="13" t="s">
        <v>174</v>
      </c>
      <c r="D162" s="16" t="s">
        <v>6</v>
      </c>
      <c r="E162" s="30">
        <v>13642.6</v>
      </c>
      <c r="F162" s="30"/>
      <c r="G162" s="30">
        <f>E162+F162</f>
        <v>13642.6</v>
      </c>
      <c r="I162" s="4"/>
    </row>
    <row r="163" spans="2:9" ht="24" x14ac:dyDescent="0.25">
      <c r="B163" s="11" t="s">
        <v>101</v>
      </c>
      <c r="C163" s="13" t="s">
        <v>162</v>
      </c>
      <c r="D163" s="16" t="s">
        <v>11</v>
      </c>
      <c r="E163" s="30">
        <f>E164</f>
        <v>455</v>
      </c>
      <c r="F163" s="30">
        <f t="shared" ref="F163:G167" si="63">F164</f>
        <v>9.4</v>
      </c>
      <c r="G163" s="30">
        <f t="shared" si="63"/>
        <v>464.4</v>
      </c>
      <c r="I163" s="4"/>
    </row>
    <row r="164" spans="2:9" ht="24" x14ac:dyDescent="0.25">
      <c r="B164" s="10" t="s">
        <v>58</v>
      </c>
      <c r="C164" s="13" t="s">
        <v>163</v>
      </c>
      <c r="D164" s="21"/>
      <c r="E164" s="30">
        <f>E165</f>
        <v>455</v>
      </c>
      <c r="F164" s="30">
        <f t="shared" si="63"/>
        <v>9.4</v>
      </c>
      <c r="G164" s="30">
        <f t="shared" si="63"/>
        <v>464.4</v>
      </c>
      <c r="I164" s="4"/>
    </row>
    <row r="165" spans="2:9" ht="24" x14ac:dyDescent="0.25">
      <c r="B165" s="10" t="s">
        <v>59</v>
      </c>
      <c r="C165" s="13" t="s">
        <v>164</v>
      </c>
      <c r="D165" s="21"/>
      <c r="E165" s="30">
        <f>E166</f>
        <v>455</v>
      </c>
      <c r="F165" s="30">
        <f t="shared" si="63"/>
        <v>9.4</v>
      </c>
      <c r="G165" s="30">
        <f t="shared" si="63"/>
        <v>464.4</v>
      </c>
      <c r="I165" s="4"/>
    </row>
    <row r="166" spans="2:9" x14ac:dyDescent="0.25">
      <c r="B166" s="10" t="s">
        <v>20</v>
      </c>
      <c r="C166" s="13" t="s">
        <v>165</v>
      </c>
      <c r="D166" s="21"/>
      <c r="E166" s="30">
        <f>E167</f>
        <v>455</v>
      </c>
      <c r="F166" s="30">
        <f t="shared" si="63"/>
        <v>9.4</v>
      </c>
      <c r="G166" s="30">
        <f t="shared" si="63"/>
        <v>464.4</v>
      </c>
      <c r="I166" s="4"/>
    </row>
    <row r="167" spans="2:9" ht="24" x14ac:dyDescent="0.25">
      <c r="B167" s="11" t="s">
        <v>75</v>
      </c>
      <c r="C167" s="13" t="s">
        <v>165</v>
      </c>
      <c r="D167" s="16" t="s">
        <v>7</v>
      </c>
      <c r="E167" s="30">
        <f>E168</f>
        <v>455</v>
      </c>
      <c r="F167" s="30">
        <f t="shared" si="63"/>
        <v>9.4</v>
      </c>
      <c r="G167" s="30">
        <f t="shared" si="63"/>
        <v>464.4</v>
      </c>
      <c r="I167" s="4"/>
    </row>
    <row r="168" spans="2:9" ht="24" x14ac:dyDescent="0.25">
      <c r="B168" s="11" t="s">
        <v>1</v>
      </c>
      <c r="C168" s="13" t="s">
        <v>165</v>
      </c>
      <c r="D168" s="16" t="s">
        <v>6</v>
      </c>
      <c r="E168" s="30">
        <v>455</v>
      </c>
      <c r="F168" s="30">
        <v>9.4</v>
      </c>
      <c r="G168" s="30">
        <f>E168+F168</f>
        <v>464.4</v>
      </c>
      <c r="I168" s="4"/>
    </row>
    <row r="169" spans="2:9" ht="24" x14ac:dyDescent="0.25">
      <c r="B169" s="10" t="s">
        <v>130</v>
      </c>
      <c r="C169" s="13" t="s">
        <v>127</v>
      </c>
      <c r="D169" s="17"/>
      <c r="E169" s="30">
        <f>E170</f>
        <v>62.3</v>
      </c>
      <c r="F169" s="30">
        <f t="shared" ref="F169:G173" si="64">F170</f>
        <v>0</v>
      </c>
      <c r="G169" s="30">
        <f t="shared" si="64"/>
        <v>62.3</v>
      </c>
      <c r="I169" s="4"/>
    </row>
    <row r="170" spans="2:9" x14ac:dyDescent="0.25">
      <c r="B170" s="10" t="s">
        <v>131</v>
      </c>
      <c r="C170" s="13" t="s">
        <v>128</v>
      </c>
      <c r="D170" s="17"/>
      <c r="E170" s="30">
        <f>E171</f>
        <v>62.3</v>
      </c>
      <c r="F170" s="30">
        <f t="shared" si="64"/>
        <v>0</v>
      </c>
      <c r="G170" s="30">
        <f t="shared" si="64"/>
        <v>62.3</v>
      </c>
      <c r="I170" s="4"/>
    </row>
    <row r="171" spans="2:9" x14ac:dyDescent="0.25">
      <c r="B171" s="10" t="s">
        <v>74</v>
      </c>
      <c r="C171" s="13" t="s">
        <v>128</v>
      </c>
      <c r="D171" s="17"/>
      <c r="E171" s="30">
        <f>E172</f>
        <v>62.3</v>
      </c>
      <c r="F171" s="30">
        <f t="shared" si="64"/>
        <v>0</v>
      </c>
      <c r="G171" s="30">
        <f t="shared" si="64"/>
        <v>62.3</v>
      </c>
      <c r="I171" s="4"/>
    </row>
    <row r="172" spans="2:9" ht="24" x14ac:dyDescent="0.25">
      <c r="B172" s="10" t="s">
        <v>47</v>
      </c>
      <c r="C172" s="13" t="s">
        <v>129</v>
      </c>
      <c r="D172" s="17"/>
      <c r="E172" s="17">
        <f>E173</f>
        <v>62.3</v>
      </c>
      <c r="F172" s="17">
        <f t="shared" si="64"/>
        <v>0</v>
      </c>
      <c r="G172" s="17">
        <f t="shared" si="64"/>
        <v>62.3</v>
      </c>
      <c r="I172" s="4"/>
    </row>
    <row r="173" spans="2:9" ht="24" x14ac:dyDescent="0.25">
      <c r="B173" s="11" t="s">
        <v>75</v>
      </c>
      <c r="C173" s="13" t="s">
        <v>129</v>
      </c>
      <c r="D173" s="16">
        <v>200</v>
      </c>
      <c r="E173" s="30">
        <f>E174</f>
        <v>62.3</v>
      </c>
      <c r="F173" s="30">
        <f t="shared" si="64"/>
        <v>0</v>
      </c>
      <c r="G173" s="30">
        <f t="shared" si="64"/>
        <v>62.3</v>
      </c>
      <c r="I173" s="4"/>
    </row>
    <row r="174" spans="2:9" ht="24" x14ac:dyDescent="0.25">
      <c r="B174" s="11" t="s">
        <v>1</v>
      </c>
      <c r="C174" s="13" t="s">
        <v>129</v>
      </c>
      <c r="D174" s="16">
        <v>240</v>
      </c>
      <c r="E174" s="30">
        <v>62.3</v>
      </c>
      <c r="F174" s="30"/>
      <c r="G174" s="30">
        <v>62.3</v>
      </c>
      <c r="I174" s="4"/>
    </row>
    <row r="175" spans="2:9" ht="24" x14ac:dyDescent="0.25">
      <c r="B175" s="10" t="s">
        <v>98</v>
      </c>
      <c r="C175" s="13" t="s">
        <v>132</v>
      </c>
      <c r="D175" s="17"/>
      <c r="E175" s="30">
        <f>E176+E184</f>
        <v>36360.899999999994</v>
      </c>
      <c r="F175" s="30">
        <f t="shared" ref="F175:G175" si="65">F176+F184</f>
        <v>1207.7</v>
      </c>
      <c r="G175" s="30">
        <f t="shared" si="65"/>
        <v>37568.600000000006</v>
      </c>
      <c r="I175" s="4"/>
    </row>
    <row r="176" spans="2:9" ht="24" x14ac:dyDescent="0.25">
      <c r="B176" s="10" t="s">
        <v>48</v>
      </c>
      <c r="C176" s="13" t="s">
        <v>135</v>
      </c>
      <c r="D176" s="17"/>
      <c r="E176" s="30">
        <f>E177</f>
        <v>1209.2</v>
      </c>
      <c r="F176" s="30">
        <f t="shared" ref="F176:G176" si="66">F177</f>
        <v>905.6</v>
      </c>
      <c r="G176" s="30">
        <f t="shared" si="66"/>
        <v>2114.8000000000002</v>
      </c>
      <c r="I176" s="4"/>
    </row>
    <row r="177" spans="2:9" ht="24" x14ac:dyDescent="0.25">
      <c r="B177" s="10" t="s">
        <v>77</v>
      </c>
      <c r="C177" s="13" t="s">
        <v>136</v>
      </c>
      <c r="D177" s="17"/>
      <c r="E177" s="30">
        <f>E178+E181</f>
        <v>1209.2</v>
      </c>
      <c r="F177" s="30">
        <f t="shared" ref="F177:G177" si="67">F178+F181</f>
        <v>905.6</v>
      </c>
      <c r="G177" s="30">
        <f t="shared" si="67"/>
        <v>2114.8000000000002</v>
      </c>
      <c r="I177" s="4"/>
    </row>
    <row r="178" spans="2:9" ht="24" x14ac:dyDescent="0.25">
      <c r="B178" s="10" t="s">
        <v>91</v>
      </c>
      <c r="C178" s="13" t="s">
        <v>137</v>
      </c>
      <c r="D178" s="17"/>
      <c r="E178" s="17">
        <f>E179</f>
        <v>0</v>
      </c>
      <c r="F178" s="17">
        <f t="shared" ref="F178:G179" si="68">F179</f>
        <v>0</v>
      </c>
      <c r="G178" s="17">
        <f t="shared" si="68"/>
        <v>0</v>
      </c>
      <c r="I178" s="4"/>
    </row>
    <row r="179" spans="2:9" ht="24" x14ac:dyDescent="0.25">
      <c r="B179" s="10" t="s">
        <v>85</v>
      </c>
      <c r="C179" s="13" t="s">
        <v>137</v>
      </c>
      <c r="D179" s="16">
        <v>600</v>
      </c>
      <c r="E179" s="17">
        <f>E180</f>
        <v>0</v>
      </c>
      <c r="F179" s="17">
        <f t="shared" si="68"/>
        <v>0</v>
      </c>
      <c r="G179" s="17">
        <f t="shared" si="68"/>
        <v>0</v>
      </c>
      <c r="I179" s="4"/>
    </row>
    <row r="180" spans="2:9" ht="24" x14ac:dyDescent="0.25">
      <c r="B180" s="11" t="s">
        <v>86</v>
      </c>
      <c r="C180" s="13" t="s">
        <v>137</v>
      </c>
      <c r="D180" s="16">
        <v>630</v>
      </c>
      <c r="E180" s="17"/>
      <c r="F180" s="17"/>
      <c r="G180" s="17"/>
      <c r="I180" s="4"/>
    </row>
    <row r="181" spans="2:9" ht="24" x14ac:dyDescent="0.25">
      <c r="B181" s="10" t="s">
        <v>47</v>
      </c>
      <c r="C181" s="13" t="s">
        <v>138</v>
      </c>
      <c r="D181" s="16"/>
      <c r="E181" s="30">
        <f>E182</f>
        <v>1209.2</v>
      </c>
      <c r="F181" s="30">
        <f t="shared" ref="F181:G182" si="69">F182</f>
        <v>905.6</v>
      </c>
      <c r="G181" s="30">
        <f t="shared" si="69"/>
        <v>2114.8000000000002</v>
      </c>
      <c r="I181" s="4"/>
    </row>
    <row r="182" spans="2:9" ht="24" x14ac:dyDescent="0.25">
      <c r="B182" s="11" t="s">
        <v>75</v>
      </c>
      <c r="C182" s="13" t="s">
        <v>138</v>
      </c>
      <c r="D182" s="16">
        <v>200</v>
      </c>
      <c r="E182" s="30">
        <f>E183</f>
        <v>1209.2</v>
      </c>
      <c r="F182" s="30">
        <f t="shared" si="69"/>
        <v>905.6</v>
      </c>
      <c r="G182" s="30">
        <f t="shared" si="69"/>
        <v>2114.8000000000002</v>
      </c>
      <c r="I182" s="4"/>
    </row>
    <row r="183" spans="2:9" ht="24" x14ac:dyDescent="0.25">
      <c r="B183" s="11" t="s">
        <v>1</v>
      </c>
      <c r="C183" s="13" t="s">
        <v>138</v>
      </c>
      <c r="D183" s="16">
        <v>240</v>
      </c>
      <c r="E183" s="30">
        <v>1209.2</v>
      </c>
      <c r="F183" s="30">
        <v>905.6</v>
      </c>
      <c r="G183" s="30">
        <f>E183+F183</f>
        <v>2114.8000000000002</v>
      </c>
      <c r="I183" s="4"/>
    </row>
    <row r="184" spans="2:9" ht="24" x14ac:dyDescent="0.25">
      <c r="B184" s="10" t="s">
        <v>26</v>
      </c>
      <c r="C184" s="13" t="s">
        <v>133</v>
      </c>
      <c r="D184" s="16"/>
      <c r="E184" s="30">
        <f>E185</f>
        <v>35151.699999999997</v>
      </c>
      <c r="F184" s="30">
        <f t="shared" ref="F184:G184" si="70">F185</f>
        <v>302.10000000000002</v>
      </c>
      <c r="G184" s="30">
        <f t="shared" si="70"/>
        <v>35453.800000000003</v>
      </c>
      <c r="I184" s="4"/>
    </row>
    <row r="185" spans="2:9" ht="24" x14ac:dyDescent="0.25">
      <c r="B185" s="10" t="s">
        <v>46</v>
      </c>
      <c r="C185" s="13" t="s">
        <v>134</v>
      </c>
      <c r="D185" s="16"/>
      <c r="E185" s="30">
        <v>35151.699999999997</v>
      </c>
      <c r="F185" s="30">
        <f>F186+F189+F192+F195+F203</f>
        <v>302.10000000000002</v>
      </c>
      <c r="G185" s="30">
        <f t="shared" ref="G185" si="71">G186+G189+G192+G195+G200+G203</f>
        <v>35453.800000000003</v>
      </c>
      <c r="I185" s="4"/>
    </row>
    <row r="186" spans="2:9" ht="48" x14ac:dyDescent="0.25">
      <c r="B186" s="11" t="s">
        <v>106</v>
      </c>
      <c r="C186" s="13" t="s">
        <v>142</v>
      </c>
      <c r="D186" s="16"/>
      <c r="E186" s="17">
        <f>E187</f>
        <v>18728.099999999999</v>
      </c>
      <c r="F186" s="17">
        <f t="shared" ref="F186:G187" si="72">F187</f>
        <v>0</v>
      </c>
      <c r="G186" s="17">
        <f t="shared" si="72"/>
        <v>18728.099999999999</v>
      </c>
      <c r="I186" s="4"/>
    </row>
    <row r="187" spans="2:9" x14ac:dyDescent="0.25">
      <c r="B187" s="10" t="s">
        <v>15</v>
      </c>
      <c r="C187" s="13" t="s">
        <v>142</v>
      </c>
      <c r="D187" s="16">
        <v>500</v>
      </c>
      <c r="E187" s="17">
        <f>E188</f>
        <v>18728.099999999999</v>
      </c>
      <c r="F187" s="17">
        <f t="shared" si="72"/>
        <v>0</v>
      </c>
      <c r="G187" s="17">
        <f t="shared" si="72"/>
        <v>18728.099999999999</v>
      </c>
      <c r="I187" s="4"/>
    </row>
    <row r="188" spans="2:9" x14ac:dyDescent="0.25">
      <c r="B188" s="11" t="s">
        <v>14</v>
      </c>
      <c r="C188" s="13" t="s">
        <v>142</v>
      </c>
      <c r="D188" s="16">
        <v>540</v>
      </c>
      <c r="E188" s="17">
        <v>18728.099999999999</v>
      </c>
      <c r="F188" s="17"/>
      <c r="G188" s="17">
        <f>E188+F188</f>
        <v>18728.099999999999</v>
      </c>
      <c r="I188" s="4"/>
    </row>
    <row r="189" spans="2:9" ht="36" x14ac:dyDescent="0.25">
      <c r="B189" s="11" t="s">
        <v>222</v>
      </c>
      <c r="C189" s="13" t="s">
        <v>223</v>
      </c>
      <c r="D189" s="16"/>
      <c r="E189" s="17">
        <f>E190</f>
        <v>9.4</v>
      </c>
      <c r="F189" s="17">
        <f t="shared" ref="F189:G193" si="73">F190</f>
        <v>0</v>
      </c>
      <c r="G189" s="17">
        <f t="shared" si="73"/>
        <v>9.4</v>
      </c>
      <c r="I189" s="4"/>
    </row>
    <row r="190" spans="2:9" ht="24" x14ac:dyDescent="0.25">
      <c r="B190" s="11" t="s">
        <v>75</v>
      </c>
      <c r="C190" s="13" t="s">
        <v>223</v>
      </c>
      <c r="D190" s="16">
        <v>200</v>
      </c>
      <c r="E190" s="17">
        <f>E191</f>
        <v>9.4</v>
      </c>
      <c r="F190" s="17">
        <f t="shared" si="73"/>
        <v>0</v>
      </c>
      <c r="G190" s="17">
        <f t="shared" si="73"/>
        <v>9.4</v>
      </c>
      <c r="I190" s="4"/>
    </row>
    <row r="191" spans="2:9" ht="24" x14ac:dyDescent="0.25">
      <c r="B191" s="11" t="s">
        <v>1</v>
      </c>
      <c r="C191" s="13" t="s">
        <v>223</v>
      </c>
      <c r="D191" s="16">
        <v>240</v>
      </c>
      <c r="E191" s="17">
        <v>9.4</v>
      </c>
      <c r="F191" s="17"/>
      <c r="G191" s="17">
        <v>9.4</v>
      </c>
      <c r="I191" s="4"/>
    </row>
    <row r="192" spans="2:9" ht="24" x14ac:dyDescent="0.25">
      <c r="B192" s="11" t="s">
        <v>240</v>
      </c>
      <c r="C192" s="13" t="s">
        <v>239</v>
      </c>
      <c r="D192" s="16"/>
      <c r="E192" s="17">
        <f>E193</f>
        <v>4253.2</v>
      </c>
      <c r="F192" s="17">
        <f t="shared" si="73"/>
        <v>0</v>
      </c>
      <c r="G192" s="17">
        <f t="shared" si="73"/>
        <v>4253.2</v>
      </c>
      <c r="I192" s="4"/>
    </row>
    <row r="193" spans="2:9" x14ac:dyDescent="0.25">
      <c r="B193" s="11" t="s">
        <v>9</v>
      </c>
      <c r="C193" s="13" t="s">
        <v>239</v>
      </c>
      <c r="D193" s="16">
        <v>800</v>
      </c>
      <c r="E193" s="30">
        <f>E194</f>
        <v>4253.2</v>
      </c>
      <c r="F193" s="30">
        <f t="shared" si="73"/>
        <v>0</v>
      </c>
      <c r="G193" s="30">
        <f t="shared" si="73"/>
        <v>4253.2</v>
      </c>
      <c r="I193" s="4"/>
    </row>
    <row r="194" spans="2:9" ht="36" x14ac:dyDescent="0.25">
      <c r="B194" s="11" t="s">
        <v>76</v>
      </c>
      <c r="C194" s="13" t="s">
        <v>239</v>
      </c>
      <c r="D194" s="16">
        <v>810</v>
      </c>
      <c r="E194" s="30">
        <v>4253.2</v>
      </c>
      <c r="F194" s="30"/>
      <c r="G194" s="30">
        <f>E194+F194</f>
        <v>4253.2</v>
      </c>
      <c r="I194" s="4"/>
    </row>
    <row r="195" spans="2:9" ht="24" x14ac:dyDescent="0.25">
      <c r="B195" s="10" t="s">
        <v>47</v>
      </c>
      <c r="C195" s="13" t="s">
        <v>139</v>
      </c>
      <c r="D195" s="16"/>
      <c r="E195" s="30">
        <f>E196+E198</f>
        <v>5220.4000000000005</v>
      </c>
      <c r="F195" s="30">
        <f t="shared" ref="F195:G195" si="74">F196+F198</f>
        <v>302.10000000000002</v>
      </c>
      <c r="G195" s="30">
        <f t="shared" si="74"/>
        <v>5522.5</v>
      </c>
      <c r="I195" s="4"/>
    </row>
    <row r="196" spans="2:9" ht="24" x14ac:dyDescent="0.25">
      <c r="B196" s="11" t="s">
        <v>75</v>
      </c>
      <c r="C196" s="13" t="s">
        <v>139</v>
      </c>
      <c r="D196" s="16">
        <v>200</v>
      </c>
      <c r="E196" s="17">
        <f>E197</f>
        <v>4395.1000000000004</v>
      </c>
      <c r="F196" s="17">
        <f t="shared" ref="F196:G196" si="75">F197</f>
        <v>-46.7</v>
      </c>
      <c r="G196" s="17">
        <f t="shared" si="75"/>
        <v>4348.4000000000005</v>
      </c>
      <c r="I196" s="4"/>
    </row>
    <row r="197" spans="2:9" ht="24" x14ac:dyDescent="0.25">
      <c r="B197" s="11" t="s">
        <v>1</v>
      </c>
      <c r="C197" s="13" t="s">
        <v>139</v>
      </c>
      <c r="D197" s="16">
        <v>240</v>
      </c>
      <c r="E197" s="17">
        <v>4395.1000000000004</v>
      </c>
      <c r="F197" s="17">
        <v>-46.7</v>
      </c>
      <c r="G197" s="17">
        <f>E197+F197</f>
        <v>4348.4000000000005</v>
      </c>
      <c r="I197" s="4"/>
    </row>
    <row r="198" spans="2:9" x14ac:dyDescent="0.25">
      <c r="B198" s="11" t="s">
        <v>9</v>
      </c>
      <c r="C198" s="13" t="s">
        <v>139</v>
      </c>
      <c r="D198" s="16">
        <v>800</v>
      </c>
      <c r="E198" s="30">
        <f>E199</f>
        <v>825.3</v>
      </c>
      <c r="F198" s="30">
        <f t="shared" ref="F198:G198" si="76">F199</f>
        <v>348.8</v>
      </c>
      <c r="G198" s="30">
        <f t="shared" si="76"/>
        <v>1174.0999999999999</v>
      </c>
      <c r="I198" s="4"/>
    </row>
    <row r="199" spans="2:9" ht="36" x14ac:dyDescent="0.25">
      <c r="B199" s="11" t="s">
        <v>76</v>
      </c>
      <c r="C199" s="13" t="s">
        <v>139</v>
      </c>
      <c r="D199" s="16">
        <v>810</v>
      </c>
      <c r="E199" s="30">
        <v>825.3</v>
      </c>
      <c r="F199" s="30">
        <v>348.8</v>
      </c>
      <c r="G199" s="30">
        <f>E199+F199</f>
        <v>1174.0999999999999</v>
      </c>
      <c r="I199" s="4"/>
    </row>
    <row r="200" spans="2:9" ht="36" x14ac:dyDescent="0.25">
      <c r="B200" s="11" t="s">
        <v>62</v>
      </c>
      <c r="C200" s="13" t="s">
        <v>211</v>
      </c>
      <c r="D200" s="16"/>
      <c r="E200" s="30">
        <f>E201</f>
        <v>4859.7</v>
      </c>
      <c r="F200" s="30">
        <f t="shared" ref="F200:G201" si="77">F201</f>
        <v>0</v>
      </c>
      <c r="G200" s="30">
        <f t="shared" si="77"/>
        <v>4859.7</v>
      </c>
      <c r="I200" s="4"/>
    </row>
    <row r="201" spans="2:9" x14ac:dyDescent="0.25">
      <c r="B201" s="10" t="s">
        <v>15</v>
      </c>
      <c r="C201" s="13" t="s">
        <v>211</v>
      </c>
      <c r="D201" s="16">
        <v>500</v>
      </c>
      <c r="E201" s="30">
        <f>E202</f>
        <v>4859.7</v>
      </c>
      <c r="F201" s="30">
        <f t="shared" si="77"/>
        <v>0</v>
      </c>
      <c r="G201" s="30">
        <f t="shared" si="77"/>
        <v>4859.7</v>
      </c>
      <c r="I201" s="4"/>
    </row>
    <row r="202" spans="2:9" x14ac:dyDescent="0.25">
      <c r="B202" s="11" t="s">
        <v>14</v>
      </c>
      <c r="C202" s="13" t="s">
        <v>211</v>
      </c>
      <c r="D202" s="16">
        <v>540</v>
      </c>
      <c r="E202" s="30">
        <v>4859.7</v>
      </c>
      <c r="F202" s="30"/>
      <c r="G202" s="30">
        <f>E202+F202</f>
        <v>4859.7</v>
      </c>
      <c r="I202" s="4"/>
    </row>
    <row r="203" spans="2:9" ht="48" x14ac:dyDescent="0.25">
      <c r="B203" s="10" t="s">
        <v>140</v>
      </c>
      <c r="C203" s="13" t="s">
        <v>141</v>
      </c>
      <c r="D203" s="16"/>
      <c r="E203" s="30">
        <f>E204</f>
        <v>2080.9</v>
      </c>
      <c r="F203" s="30">
        <f t="shared" ref="F203:G204" si="78">F204</f>
        <v>0</v>
      </c>
      <c r="G203" s="30">
        <f t="shared" si="78"/>
        <v>2080.8999999999996</v>
      </c>
      <c r="I203" s="4"/>
    </row>
    <row r="204" spans="2:9" x14ac:dyDescent="0.25">
      <c r="B204" s="10" t="s">
        <v>15</v>
      </c>
      <c r="C204" s="13" t="s">
        <v>141</v>
      </c>
      <c r="D204" s="16">
        <v>500</v>
      </c>
      <c r="E204" s="30">
        <f>E205</f>
        <v>2080.9</v>
      </c>
      <c r="F204" s="30">
        <f t="shared" si="78"/>
        <v>0</v>
      </c>
      <c r="G204" s="30">
        <f t="shared" si="78"/>
        <v>2080.8999999999996</v>
      </c>
      <c r="I204" s="4"/>
    </row>
    <row r="205" spans="2:9" x14ac:dyDescent="0.25">
      <c r="B205" s="11" t="s">
        <v>14</v>
      </c>
      <c r="C205" s="13" t="s">
        <v>141</v>
      </c>
      <c r="D205" s="16">
        <v>540</v>
      </c>
      <c r="E205" s="30">
        <v>2080.9</v>
      </c>
      <c r="F205" s="30"/>
      <c r="G205" s="30">
        <f t="shared" ref="G205" si="79">2222.2-141.3</f>
        <v>2080.8999999999996</v>
      </c>
      <c r="I205" s="4"/>
    </row>
    <row r="206" spans="2:9" x14ac:dyDescent="0.25">
      <c r="B206" s="15" t="s">
        <v>96</v>
      </c>
      <c r="C206" s="13" t="s">
        <v>107</v>
      </c>
      <c r="D206" s="16"/>
      <c r="E206" s="30">
        <f>E207+E227</f>
        <v>25250.1</v>
      </c>
      <c r="F206" s="30">
        <f t="shared" ref="F206:G206" si="80">F207+F227</f>
        <v>-813.69999999999993</v>
      </c>
      <c r="G206" s="30">
        <f t="shared" si="80"/>
        <v>24436.400000000001</v>
      </c>
      <c r="I206" s="4"/>
    </row>
    <row r="207" spans="2:9" ht="24" x14ac:dyDescent="0.25">
      <c r="B207" s="10" t="s">
        <v>39</v>
      </c>
      <c r="C207" s="13" t="s">
        <v>108</v>
      </c>
      <c r="D207" s="16"/>
      <c r="E207" s="30">
        <f>E208+E214+E220</f>
        <v>9164.4</v>
      </c>
      <c r="F207" s="30">
        <f t="shared" ref="F207:G207" si="81">F208+F214+F220</f>
        <v>164.6</v>
      </c>
      <c r="G207" s="30">
        <f t="shared" si="81"/>
        <v>9329</v>
      </c>
      <c r="I207" s="4"/>
    </row>
    <row r="208" spans="2:9" x14ac:dyDescent="0.25">
      <c r="B208" s="10" t="s">
        <v>40</v>
      </c>
      <c r="C208" s="13" t="s">
        <v>109</v>
      </c>
      <c r="D208" s="16"/>
      <c r="E208" s="30">
        <f>E209</f>
        <v>7311.9000000000005</v>
      </c>
      <c r="F208" s="30">
        <f t="shared" ref="F208:G208" si="82">F209</f>
        <v>187.7</v>
      </c>
      <c r="G208" s="30">
        <f t="shared" si="82"/>
        <v>7499.6</v>
      </c>
      <c r="I208" s="4"/>
    </row>
    <row r="209" spans="2:9" x14ac:dyDescent="0.25">
      <c r="B209" s="10" t="s">
        <v>41</v>
      </c>
      <c r="C209" s="13" t="s">
        <v>110</v>
      </c>
      <c r="D209" s="16"/>
      <c r="E209" s="30">
        <f>E210+E212</f>
        <v>7311.9000000000005</v>
      </c>
      <c r="F209" s="30">
        <f t="shared" ref="F209:G209" si="83">F210+F212</f>
        <v>187.7</v>
      </c>
      <c r="G209" s="30">
        <f t="shared" si="83"/>
        <v>7499.6</v>
      </c>
      <c r="I209" s="4"/>
    </row>
    <row r="210" spans="2:9" ht="36" x14ac:dyDescent="0.25">
      <c r="B210" s="11" t="s">
        <v>3</v>
      </c>
      <c r="C210" s="13" t="s">
        <v>110</v>
      </c>
      <c r="D210" s="16">
        <v>100</v>
      </c>
      <c r="E210" s="30">
        <f>E211</f>
        <v>6457.3</v>
      </c>
      <c r="F210" s="30">
        <f t="shared" ref="F210:G210" si="84">F211</f>
        <v>-65.900000000000006</v>
      </c>
      <c r="G210" s="30">
        <f t="shared" si="84"/>
        <v>6391.4000000000005</v>
      </c>
    </row>
    <row r="211" spans="2:9" x14ac:dyDescent="0.25">
      <c r="B211" s="11" t="s">
        <v>78</v>
      </c>
      <c r="C211" s="13" t="s">
        <v>110</v>
      </c>
      <c r="D211" s="16">
        <v>110</v>
      </c>
      <c r="E211" s="30">
        <v>6457.3</v>
      </c>
      <c r="F211" s="30">
        <v>-65.900000000000006</v>
      </c>
      <c r="G211" s="30">
        <f>E211+F211</f>
        <v>6391.4000000000005</v>
      </c>
      <c r="I211" s="4"/>
    </row>
    <row r="212" spans="2:9" ht="24" x14ac:dyDescent="0.25">
      <c r="B212" s="11" t="s">
        <v>75</v>
      </c>
      <c r="C212" s="13" t="s">
        <v>110</v>
      </c>
      <c r="D212" s="16">
        <v>200</v>
      </c>
      <c r="E212" s="30">
        <f>E213</f>
        <v>854.6</v>
      </c>
      <c r="F212" s="30">
        <f t="shared" ref="F212:G212" si="85">F213</f>
        <v>253.6</v>
      </c>
      <c r="G212" s="30">
        <f t="shared" si="85"/>
        <v>1108.2</v>
      </c>
      <c r="I212" s="4"/>
    </row>
    <row r="213" spans="2:9" ht="24" x14ac:dyDescent="0.25">
      <c r="B213" s="11" t="s">
        <v>1</v>
      </c>
      <c r="C213" s="13" t="s">
        <v>110</v>
      </c>
      <c r="D213" s="16">
        <v>240</v>
      </c>
      <c r="E213" s="30">
        <v>854.6</v>
      </c>
      <c r="F213" s="30">
        <v>253.6</v>
      </c>
      <c r="G213" s="30">
        <f>E213+F213</f>
        <v>1108.2</v>
      </c>
      <c r="I213" s="4"/>
    </row>
    <row r="214" spans="2:9" x14ac:dyDescent="0.25">
      <c r="B214" s="10" t="s">
        <v>42</v>
      </c>
      <c r="C214" s="13" t="s">
        <v>111</v>
      </c>
      <c r="D214" s="16"/>
      <c r="E214" s="30">
        <f>E215</f>
        <v>1663.2</v>
      </c>
      <c r="F214" s="30">
        <f t="shared" ref="F214:G214" si="86">F215</f>
        <v>-23.099999999999994</v>
      </c>
      <c r="G214" s="30">
        <f t="shared" si="86"/>
        <v>1640.1</v>
      </c>
      <c r="I214" s="4"/>
    </row>
    <row r="215" spans="2:9" ht="15.75" customHeight="1" x14ac:dyDescent="0.25">
      <c r="B215" s="10" t="s">
        <v>41</v>
      </c>
      <c r="C215" s="13" t="s">
        <v>112</v>
      </c>
      <c r="D215" s="16"/>
      <c r="E215" s="30">
        <f>E216+E218</f>
        <v>1663.2</v>
      </c>
      <c r="F215" s="30">
        <f t="shared" ref="F215:G215" si="87">F216+F218</f>
        <v>-23.099999999999994</v>
      </c>
      <c r="G215" s="30">
        <f t="shared" si="87"/>
        <v>1640.1</v>
      </c>
      <c r="I215" s="4"/>
    </row>
    <row r="216" spans="2:9" ht="36" x14ac:dyDescent="0.25">
      <c r="B216" s="11" t="s">
        <v>3</v>
      </c>
      <c r="C216" s="13" t="s">
        <v>112</v>
      </c>
      <c r="D216" s="16">
        <v>100</v>
      </c>
      <c r="E216" s="30">
        <f>E217</f>
        <v>1362.7</v>
      </c>
      <c r="F216" s="30">
        <f t="shared" ref="F216:G216" si="88">F217</f>
        <v>-219.9</v>
      </c>
      <c r="G216" s="30">
        <f t="shared" si="88"/>
        <v>1142.8</v>
      </c>
      <c r="I216" s="4"/>
    </row>
    <row r="217" spans="2:9" x14ac:dyDescent="0.25">
      <c r="B217" s="11" t="s">
        <v>78</v>
      </c>
      <c r="C217" s="13" t="s">
        <v>112</v>
      </c>
      <c r="D217" s="16">
        <v>110</v>
      </c>
      <c r="E217" s="30">
        <v>1362.7</v>
      </c>
      <c r="F217" s="30">
        <v>-219.9</v>
      </c>
      <c r="G217" s="30">
        <f>E217+F217</f>
        <v>1142.8</v>
      </c>
      <c r="I217" s="4"/>
    </row>
    <row r="218" spans="2:9" ht="24" x14ac:dyDescent="0.25">
      <c r="B218" s="11" t="s">
        <v>75</v>
      </c>
      <c r="C218" s="13" t="s">
        <v>112</v>
      </c>
      <c r="D218" s="16">
        <v>200</v>
      </c>
      <c r="E218" s="30">
        <f>E219</f>
        <v>300.5</v>
      </c>
      <c r="F218" s="30">
        <f t="shared" ref="F218:G218" si="89">F219</f>
        <v>196.8</v>
      </c>
      <c r="G218" s="30">
        <f t="shared" si="89"/>
        <v>497.3</v>
      </c>
      <c r="I218" s="4"/>
    </row>
    <row r="219" spans="2:9" ht="24" x14ac:dyDescent="0.25">
      <c r="B219" s="11" t="s">
        <v>1</v>
      </c>
      <c r="C219" s="13" t="s">
        <v>112</v>
      </c>
      <c r="D219" s="16">
        <v>240</v>
      </c>
      <c r="E219" s="30">
        <v>300.5</v>
      </c>
      <c r="F219" s="30">
        <v>196.8</v>
      </c>
      <c r="G219" s="30">
        <f>E219+F219</f>
        <v>497.3</v>
      </c>
      <c r="I219" s="4"/>
    </row>
    <row r="220" spans="2:9" x14ac:dyDescent="0.25">
      <c r="B220" s="11" t="s">
        <v>116</v>
      </c>
      <c r="C220" s="13" t="s">
        <v>109</v>
      </c>
      <c r="D220" s="16"/>
      <c r="E220" s="30">
        <f>E221+E224</f>
        <v>189.3</v>
      </c>
      <c r="F220" s="30">
        <f t="shared" ref="F220:G220" si="90">F221+F224</f>
        <v>0</v>
      </c>
      <c r="G220" s="30">
        <f t="shared" si="90"/>
        <v>189.3</v>
      </c>
      <c r="I220" s="4"/>
    </row>
    <row r="221" spans="2:9" ht="24" x14ac:dyDescent="0.25">
      <c r="B221" s="11" t="s">
        <v>105</v>
      </c>
      <c r="C221" s="13" t="s">
        <v>213</v>
      </c>
      <c r="D221" s="16"/>
      <c r="E221" s="30">
        <f>E222</f>
        <v>179.8</v>
      </c>
      <c r="F221" s="30">
        <f t="shared" ref="F221:G222" si="91">F222</f>
        <v>0</v>
      </c>
      <c r="G221" s="30">
        <f t="shared" si="91"/>
        <v>179.8</v>
      </c>
      <c r="I221" s="4"/>
    </row>
    <row r="222" spans="2:9" ht="24" x14ac:dyDescent="0.25">
      <c r="B222" s="11" t="s">
        <v>75</v>
      </c>
      <c r="C222" s="13" t="s">
        <v>213</v>
      </c>
      <c r="D222" s="16">
        <v>200</v>
      </c>
      <c r="E222" s="30">
        <f>E223</f>
        <v>179.8</v>
      </c>
      <c r="F222" s="30">
        <f t="shared" si="91"/>
        <v>0</v>
      </c>
      <c r="G222" s="30">
        <f t="shared" si="91"/>
        <v>179.8</v>
      </c>
      <c r="I222" s="4"/>
    </row>
    <row r="223" spans="2:9" ht="24" x14ac:dyDescent="0.25">
      <c r="B223" s="11" t="s">
        <v>1</v>
      </c>
      <c r="C223" s="13" t="s">
        <v>213</v>
      </c>
      <c r="D223" s="16">
        <v>240</v>
      </c>
      <c r="E223" s="30">
        <v>179.8</v>
      </c>
      <c r="F223" s="30"/>
      <c r="G223" s="30">
        <v>179.8</v>
      </c>
      <c r="I223" s="4"/>
    </row>
    <row r="224" spans="2:9" ht="24" x14ac:dyDescent="0.25">
      <c r="B224" s="11" t="s">
        <v>212</v>
      </c>
      <c r="C224" s="13" t="s">
        <v>214</v>
      </c>
      <c r="D224" s="16"/>
      <c r="E224" s="30">
        <f>E225</f>
        <v>9.5</v>
      </c>
      <c r="F224" s="30">
        <f t="shared" ref="F224:G225" si="92">F225</f>
        <v>0</v>
      </c>
      <c r="G224" s="30">
        <f t="shared" si="92"/>
        <v>9.5</v>
      </c>
      <c r="I224" s="4"/>
    </row>
    <row r="225" spans="2:9" ht="24" x14ac:dyDescent="0.25">
      <c r="B225" s="11" t="s">
        <v>75</v>
      </c>
      <c r="C225" s="13" t="s">
        <v>214</v>
      </c>
      <c r="D225" s="16">
        <v>200</v>
      </c>
      <c r="E225" s="30">
        <f>E226</f>
        <v>9.5</v>
      </c>
      <c r="F225" s="30">
        <f t="shared" si="92"/>
        <v>0</v>
      </c>
      <c r="G225" s="30">
        <f t="shared" si="92"/>
        <v>9.5</v>
      </c>
      <c r="I225" s="4"/>
    </row>
    <row r="226" spans="2:9" ht="24" x14ac:dyDescent="0.25">
      <c r="B226" s="11" t="s">
        <v>1</v>
      </c>
      <c r="C226" s="13" t="s">
        <v>214</v>
      </c>
      <c r="D226" s="16">
        <v>240</v>
      </c>
      <c r="E226" s="30">
        <v>9.5</v>
      </c>
      <c r="F226" s="30"/>
      <c r="G226" s="30">
        <v>9.5</v>
      </c>
      <c r="I226" s="4"/>
    </row>
    <row r="227" spans="2:9" x14ac:dyDescent="0.25">
      <c r="B227" s="10" t="s">
        <v>36</v>
      </c>
      <c r="C227" s="13" t="s">
        <v>113</v>
      </c>
      <c r="D227" s="16"/>
      <c r="E227" s="30">
        <f>E228</f>
        <v>16085.7</v>
      </c>
      <c r="F227" s="30">
        <f t="shared" ref="F227:G227" si="93">F228</f>
        <v>-978.3</v>
      </c>
      <c r="G227" s="30">
        <f t="shared" si="93"/>
        <v>15107.400000000001</v>
      </c>
      <c r="I227" s="4"/>
    </row>
    <row r="228" spans="2:9" ht="24" x14ac:dyDescent="0.25">
      <c r="B228" s="10" t="s">
        <v>37</v>
      </c>
      <c r="C228" s="13" t="s">
        <v>114</v>
      </c>
      <c r="D228" s="16"/>
      <c r="E228" s="30">
        <f>E229+E237</f>
        <v>16085.7</v>
      </c>
      <c r="F228" s="30">
        <f t="shared" ref="F228:G228" si="94">F229+F237</f>
        <v>-978.3</v>
      </c>
      <c r="G228" s="30">
        <f t="shared" si="94"/>
        <v>15107.400000000001</v>
      </c>
      <c r="I228" s="4"/>
    </row>
    <row r="229" spans="2:9" ht="12.75" customHeight="1" x14ac:dyDescent="0.25">
      <c r="B229" s="10" t="s">
        <v>41</v>
      </c>
      <c r="C229" s="13" t="s">
        <v>115</v>
      </c>
      <c r="D229" s="16"/>
      <c r="E229" s="30">
        <f>E230+E232+E234+E240</f>
        <v>16085.7</v>
      </c>
      <c r="F229" s="30">
        <f t="shared" ref="F229:G229" si="95">F230+F232+F234+F240</f>
        <v>-978.3</v>
      </c>
      <c r="G229" s="30">
        <f t="shared" si="95"/>
        <v>15107.400000000001</v>
      </c>
      <c r="I229" s="4"/>
    </row>
    <row r="230" spans="2:9" ht="36" x14ac:dyDescent="0.25">
      <c r="B230" s="11" t="s">
        <v>3</v>
      </c>
      <c r="C230" s="13" t="s">
        <v>115</v>
      </c>
      <c r="D230" s="16">
        <v>100</v>
      </c>
      <c r="E230" s="30">
        <f>E231</f>
        <v>12256.7</v>
      </c>
      <c r="F230" s="30">
        <f t="shared" ref="F230:G230" si="96">F231</f>
        <v>-1182.8</v>
      </c>
      <c r="G230" s="30">
        <f t="shared" si="96"/>
        <v>11073.900000000001</v>
      </c>
      <c r="I230" s="4"/>
    </row>
    <row r="231" spans="2:9" x14ac:dyDescent="0.25">
      <c r="B231" s="11" t="s">
        <v>78</v>
      </c>
      <c r="C231" s="13" t="s">
        <v>115</v>
      </c>
      <c r="D231" s="16">
        <v>110</v>
      </c>
      <c r="E231" s="30">
        <v>12256.7</v>
      </c>
      <c r="F231" s="30">
        <v>-1182.8</v>
      </c>
      <c r="G231" s="30">
        <f>E231+F231</f>
        <v>11073.900000000001</v>
      </c>
      <c r="I231" s="4"/>
    </row>
    <row r="232" spans="2:9" ht="24" x14ac:dyDescent="0.25">
      <c r="B232" s="11" t="s">
        <v>75</v>
      </c>
      <c r="C232" s="13" t="s">
        <v>115</v>
      </c>
      <c r="D232" s="16">
        <v>200</v>
      </c>
      <c r="E232" s="30">
        <f>E233</f>
        <v>2876.8</v>
      </c>
      <c r="F232" s="30">
        <f t="shared" ref="F232:G232" si="97">F233</f>
        <v>229.4</v>
      </c>
      <c r="G232" s="30">
        <f t="shared" si="97"/>
        <v>3106.2000000000003</v>
      </c>
      <c r="I232" s="4"/>
    </row>
    <row r="233" spans="2:9" ht="24" x14ac:dyDescent="0.25">
      <c r="B233" s="11" t="s">
        <v>1</v>
      </c>
      <c r="C233" s="13" t="s">
        <v>115</v>
      </c>
      <c r="D233" s="16">
        <v>240</v>
      </c>
      <c r="E233" s="30">
        <v>2876.8</v>
      </c>
      <c r="F233" s="30">
        <v>229.4</v>
      </c>
      <c r="G233" s="30">
        <f>E233+F233</f>
        <v>3106.2000000000003</v>
      </c>
      <c r="I233" s="4"/>
    </row>
    <row r="234" spans="2:9" x14ac:dyDescent="0.25">
      <c r="B234" s="11" t="s">
        <v>9</v>
      </c>
      <c r="C234" s="13" t="s">
        <v>115</v>
      </c>
      <c r="D234" s="16">
        <v>800</v>
      </c>
      <c r="E234" s="30">
        <f>E235+E236</f>
        <v>365.2</v>
      </c>
      <c r="F234" s="30">
        <f t="shared" ref="F234:G234" si="98">F235+F236</f>
        <v>-24.9</v>
      </c>
      <c r="G234" s="30">
        <f t="shared" si="98"/>
        <v>340.3</v>
      </c>
      <c r="I234" s="4"/>
    </row>
    <row r="235" spans="2:9" x14ac:dyDescent="0.25">
      <c r="B235" s="11" t="s">
        <v>82</v>
      </c>
      <c r="C235" s="13" t="s">
        <v>115</v>
      </c>
      <c r="D235" s="16">
        <v>830</v>
      </c>
      <c r="E235" s="17"/>
      <c r="F235" s="17"/>
      <c r="G235" s="17"/>
      <c r="I235" s="4"/>
    </row>
    <row r="236" spans="2:9" x14ac:dyDescent="0.25">
      <c r="B236" s="11" t="s">
        <v>8</v>
      </c>
      <c r="C236" s="13" t="s">
        <v>115</v>
      </c>
      <c r="D236" s="16">
        <v>850</v>
      </c>
      <c r="E236" s="30">
        <v>365.2</v>
      </c>
      <c r="F236" s="30">
        <v>-24.9</v>
      </c>
      <c r="G236" s="30">
        <f>E236+F236</f>
        <v>340.3</v>
      </c>
      <c r="I236" s="4"/>
    </row>
    <row r="237" spans="2:9" ht="24" x14ac:dyDescent="0.25">
      <c r="B237" s="11" t="s">
        <v>216</v>
      </c>
      <c r="C237" s="13" t="s">
        <v>218</v>
      </c>
      <c r="D237" s="16"/>
      <c r="E237" s="30">
        <f>E238</f>
        <v>0</v>
      </c>
      <c r="F237" s="30">
        <f t="shared" ref="F237:G238" si="99">F238</f>
        <v>0</v>
      </c>
      <c r="G237" s="30">
        <f t="shared" si="99"/>
        <v>0</v>
      </c>
      <c r="I237" s="4"/>
    </row>
    <row r="238" spans="2:9" ht="24" x14ac:dyDescent="0.25">
      <c r="B238" s="11" t="s">
        <v>75</v>
      </c>
      <c r="C238" s="13" t="s">
        <v>218</v>
      </c>
      <c r="D238" s="16">
        <v>200</v>
      </c>
      <c r="E238" s="30">
        <f>E239</f>
        <v>0</v>
      </c>
      <c r="F238" s="30">
        <f t="shared" si="99"/>
        <v>0</v>
      </c>
      <c r="G238" s="30">
        <f t="shared" si="99"/>
        <v>0</v>
      </c>
      <c r="I238" s="4"/>
    </row>
    <row r="239" spans="2:9" ht="24" x14ac:dyDescent="0.25">
      <c r="B239" s="11" t="s">
        <v>1</v>
      </c>
      <c r="C239" s="13" t="s">
        <v>218</v>
      </c>
      <c r="D239" s="16">
        <v>240</v>
      </c>
      <c r="E239" s="30"/>
      <c r="F239" s="30"/>
      <c r="G239" s="30"/>
      <c r="I239" s="4"/>
    </row>
    <row r="240" spans="2:9" ht="24" x14ac:dyDescent="0.25">
      <c r="B240" s="11" t="s">
        <v>216</v>
      </c>
      <c r="C240" s="13" t="s">
        <v>218</v>
      </c>
      <c r="D240" s="16"/>
      <c r="E240" s="30">
        <f>E241</f>
        <v>587</v>
      </c>
      <c r="F240" s="30">
        <f t="shared" ref="F240:G241" si="100">F241</f>
        <v>0</v>
      </c>
      <c r="G240" s="30">
        <f t="shared" si="100"/>
        <v>587</v>
      </c>
      <c r="I240" s="4"/>
    </row>
    <row r="241" spans="2:9" ht="24" x14ac:dyDescent="0.25">
      <c r="B241" s="11" t="s">
        <v>75</v>
      </c>
      <c r="C241" s="13" t="s">
        <v>218</v>
      </c>
      <c r="D241" s="16">
        <v>200</v>
      </c>
      <c r="E241" s="30">
        <f>E242</f>
        <v>587</v>
      </c>
      <c r="F241" s="30">
        <f t="shared" si="100"/>
        <v>0</v>
      </c>
      <c r="G241" s="30">
        <f t="shared" si="100"/>
        <v>587</v>
      </c>
      <c r="I241" s="4"/>
    </row>
    <row r="242" spans="2:9" ht="24" x14ac:dyDescent="0.25">
      <c r="B242" s="11" t="s">
        <v>1</v>
      </c>
      <c r="C242" s="13" t="s">
        <v>218</v>
      </c>
      <c r="D242" s="16">
        <v>240</v>
      </c>
      <c r="E242" s="30">
        <v>587</v>
      </c>
      <c r="F242" s="30"/>
      <c r="G242" s="30">
        <v>587</v>
      </c>
      <c r="I242" s="4"/>
    </row>
    <row r="243" spans="2:9" ht="24" x14ac:dyDescent="0.25">
      <c r="B243" s="10" t="s">
        <v>97</v>
      </c>
      <c r="C243" s="13" t="s">
        <v>117</v>
      </c>
      <c r="D243" s="16"/>
      <c r="E243" s="30">
        <f>E244</f>
        <v>100</v>
      </c>
      <c r="F243" s="30">
        <f t="shared" ref="F243:G245" si="101">F244</f>
        <v>-52</v>
      </c>
      <c r="G243" s="30">
        <f t="shared" si="101"/>
        <v>48</v>
      </c>
      <c r="I243" s="4"/>
    </row>
    <row r="244" spans="2:9" x14ac:dyDescent="0.25">
      <c r="B244" s="10" t="s">
        <v>28</v>
      </c>
      <c r="C244" s="13" t="s">
        <v>118</v>
      </c>
      <c r="D244" s="16"/>
      <c r="E244" s="30">
        <f>E245</f>
        <v>100</v>
      </c>
      <c r="F244" s="30">
        <f t="shared" si="101"/>
        <v>-52</v>
      </c>
      <c r="G244" s="30">
        <f t="shared" si="101"/>
        <v>48</v>
      </c>
      <c r="I244" s="4"/>
    </row>
    <row r="245" spans="2:9" ht="24" x14ac:dyDescent="0.25">
      <c r="B245" s="10" t="s">
        <v>43</v>
      </c>
      <c r="C245" s="13" t="s">
        <v>119</v>
      </c>
      <c r="D245" s="16"/>
      <c r="E245" s="30">
        <f>E246</f>
        <v>100</v>
      </c>
      <c r="F245" s="30">
        <f t="shared" si="101"/>
        <v>-52</v>
      </c>
      <c r="G245" s="30">
        <f t="shared" si="101"/>
        <v>48</v>
      </c>
      <c r="I245" s="4"/>
    </row>
    <row r="246" spans="2:9" ht="24" x14ac:dyDescent="0.25">
      <c r="B246" s="10" t="s">
        <v>47</v>
      </c>
      <c r="C246" s="13" t="s">
        <v>120</v>
      </c>
      <c r="D246" s="34"/>
      <c r="E246" s="30">
        <f>E247+E249</f>
        <v>100</v>
      </c>
      <c r="F246" s="30">
        <f t="shared" ref="F246:G246" si="102">F247+F249</f>
        <v>-52</v>
      </c>
      <c r="G246" s="30">
        <f t="shared" si="102"/>
        <v>48</v>
      </c>
      <c r="I246" s="4"/>
    </row>
    <row r="247" spans="2:9" ht="36" x14ac:dyDescent="0.25">
      <c r="B247" s="10" t="s">
        <v>3</v>
      </c>
      <c r="C247" s="13" t="s">
        <v>120</v>
      </c>
      <c r="D247" s="16">
        <v>100</v>
      </c>
      <c r="E247" s="30">
        <f>E248</f>
        <v>50</v>
      </c>
      <c r="F247" s="30">
        <f t="shared" ref="F247:G247" si="103">F248</f>
        <v>-2</v>
      </c>
      <c r="G247" s="30">
        <f t="shared" si="103"/>
        <v>48</v>
      </c>
    </row>
    <row r="248" spans="2:9" x14ac:dyDescent="0.25">
      <c r="B248" s="11" t="s">
        <v>78</v>
      </c>
      <c r="C248" s="13" t="s">
        <v>120</v>
      </c>
      <c r="D248" s="34">
        <v>110</v>
      </c>
      <c r="E248" s="30">
        <v>50</v>
      </c>
      <c r="F248" s="30">
        <v>-2</v>
      </c>
      <c r="G248" s="30">
        <f>E248+F248</f>
        <v>48</v>
      </c>
      <c r="I248" s="4"/>
    </row>
    <row r="249" spans="2:9" ht="24" x14ac:dyDescent="0.25">
      <c r="B249" s="11" t="s">
        <v>75</v>
      </c>
      <c r="C249" s="13" t="s">
        <v>120</v>
      </c>
      <c r="D249" s="16">
        <v>200</v>
      </c>
      <c r="E249" s="30">
        <f>E250</f>
        <v>50</v>
      </c>
      <c r="F249" s="30">
        <f t="shared" ref="F249:G249" si="104">F250</f>
        <v>-50</v>
      </c>
      <c r="G249" s="30">
        <f t="shared" si="104"/>
        <v>0</v>
      </c>
      <c r="I249" s="4"/>
    </row>
    <row r="250" spans="2:9" ht="24" x14ac:dyDescent="0.25">
      <c r="B250" s="11" t="s">
        <v>1</v>
      </c>
      <c r="C250" s="13" t="s">
        <v>120</v>
      </c>
      <c r="D250" s="16">
        <v>240</v>
      </c>
      <c r="E250" s="30">
        <v>50</v>
      </c>
      <c r="F250" s="30">
        <v>-50</v>
      </c>
      <c r="G250" s="30">
        <f>E250+F250</f>
        <v>0</v>
      </c>
      <c r="I250" s="4"/>
    </row>
    <row r="251" spans="2:9" x14ac:dyDescent="0.25">
      <c r="B251" s="10" t="s">
        <v>5</v>
      </c>
      <c r="C251" s="25" t="s">
        <v>71</v>
      </c>
      <c r="D251" s="16"/>
      <c r="E251" s="30">
        <f>E255+E262</f>
        <v>1033</v>
      </c>
      <c r="F251" s="30">
        <f t="shared" ref="F251:G251" si="105">F255+F262</f>
        <v>0</v>
      </c>
      <c r="G251" s="30">
        <f t="shared" si="105"/>
        <v>1033</v>
      </c>
      <c r="I251" s="4"/>
    </row>
    <row r="252" spans="2:9" x14ac:dyDescent="0.25">
      <c r="B252" s="10" t="s">
        <v>84</v>
      </c>
      <c r="C252" s="13" t="s">
        <v>83</v>
      </c>
      <c r="D252" s="16"/>
      <c r="E252" s="17">
        <v>0</v>
      </c>
      <c r="F252" s="17">
        <v>0</v>
      </c>
      <c r="G252" s="17">
        <v>0</v>
      </c>
    </row>
    <row r="253" spans="2:9" x14ac:dyDescent="0.25">
      <c r="B253" s="23" t="s">
        <v>9</v>
      </c>
      <c r="C253" s="13" t="s">
        <v>83</v>
      </c>
      <c r="D253" s="16">
        <v>800</v>
      </c>
      <c r="E253" s="17">
        <v>0</v>
      </c>
      <c r="F253" s="17">
        <v>0</v>
      </c>
      <c r="G253" s="17">
        <v>0</v>
      </c>
    </row>
    <row r="254" spans="2:9" x14ac:dyDescent="0.25">
      <c r="B254" s="11" t="s">
        <v>22</v>
      </c>
      <c r="C254" s="13" t="s">
        <v>83</v>
      </c>
      <c r="D254" s="16">
        <v>870</v>
      </c>
      <c r="E254" s="17">
        <v>0</v>
      </c>
      <c r="F254" s="17">
        <v>0</v>
      </c>
      <c r="G254" s="17">
        <v>0</v>
      </c>
    </row>
    <row r="255" spans="2:9" ht="24" x14ac:dyDescent="0.25">
      <c r="B255" s="10" t="s">
        <v>199</v>
      </c>
      <c r="C255" s="13" t="s">
        <v>72</v>
      </c>
      <c r="D255" s="16"/>
      <c r="E255" s="30">
        <f>E256</f>
        <v>976</v>
      </c>
      <c r="F255" s="30">
        <f t="shared" ref="F255:G255" si="106">F256</f>
        <v>0</v>
      </c>
      <c r="G255" s="30">
        <f t="shared" si="106"/>
        <v>976</v>
      </c>
      <c r="I255" s="4"/>
    </row>
    <row r="256" spans="2:9" ht="24" x14ac:dyDescent="0.25">
      <c r="B256" s="10" t="s">
        <v>4</v>
      </c>
      <c r="C256" s="25" t="s">
        <v>72</v>
      </c>
      <c r="D256" s="16"/>
      <c r="E256" s="30">
        <f>E257+E259</f>
        <v>976</v>
      </c>
      <c r="F256" s="30">
        <f t="shared" ref="F256:G256" si="107">F257+F259</f>
        <v>0</v>
      </c>
      <c r="G256" s="30">
        <f t="shared" si="107"/>
        <v>976</v>
      </c>
      <c r="I256" s="4"/>
    </row>
    <row r="257" spans="2:9" ht="36" x14ac:dyDescent="0.25">
      <c r="B257" s="11" t="s">
        <v>3</v>
      </c>
      <c r="C257" s="25" t="s">
        <v>73</v>
      </c>
      <c r="D257" s="16">
        <v>100</v>
      </c>
      <c r="E257" s="30">
        <f>E258</f>
        <v>920.6</v>
      </c>
      <c r="F257" s="30">
        <f t="shared" ref="F257:G257" si="108">F258</f>
        <v>0</v>
      </c>
      <c r="G257" s="30">
        <f t="shared" si="108"/>
        <v>920.6</v>
      </c>
      <c r="I257" s="4"/>
    </row>
    <row r="258" spans="2:9" x14ac:dyDescent="0.25">
      <c r="B258" s="11" t="s">
        <v>2</v>
      </c>
      <c r="C258" s="25" t="s">
        <v>73</v>
      </c>
      <c r="D258" s="16">
        <v>120</v>
      </c>
      <c r="E258" s="30">
        <v>920.6</v>
      </c>
      <c r="F258" s="30"/>
      <c r="G258" s="30">
        <f>E258+F258</f>
        <v>920.6</v>
      </c>
      <c r="I258" s="4"/>
    </row>
    <row r="259" spans="2:9" ht="24" x14ac:dyDescent="0.25">
      <c r="B259" s="11" t="s">
        <v>75</v>
      </c>
      <c r="C259" s="25" t="s">
        <v>73</v>
      </c>
      <c r="D259" s="16">
        <v>200</v>
      </c>
      <c r="E259" s="30">
        <f>E260</f>
        <v>55.4</v>
      </c>
      <c r="F259" s="30">
        <f t="shared" ref="F259:G259" si="109">F260</f>
        <v>0</v>
      </c>
      <c r="G259" s="30">
        <f t="shared" si="109"/>
        <v>55.4</v>
      </c>
      <c r="I259" s="4"/>
    </row>
    <row r="260" spans="2:9" ht="24" x14ac:dyDescent="0.25">
      <c r="B260" s="11" t="s">
        <v>1</v>
      </c>
      <c r="C260" s="25" t="s">
        <v>73</v>
      </c>
      <c r="D260" s="16">
        <v>240</v>
      </c>
      <c r="E260" s="30">
        <v>55.4</v>
      </c>
      <c r="F260" s="30"/>
      <c r="G260" s="30">
        <f>E260+F260</f>
        <v>55.4</v>
      </c>
      <c r="I260" s="4"/>
    </row>
    <row r="261" spans="2:9" ht="24" x14ac:dyDescent="0.25">
      <c r="B261" s="10" t="s">
        <v>200</v>
      </c>
      <c r="C261" s="25" t="s">
        <v>201</v>
      </c>
      <c r="D261" s="16"/>
      <c r="E261" s="30">
        <f>E262</f>
        <v>57</v>
      </c>
      <c r="F261" s="30">
        <f t="shared" ref="F261:G263" si="110">F262</f>
        <v>0</v>
      </c>
      <c r="G261" s="30">
        <f t="shared" si="110"/>
        <v>57</v>
      </c>
      <c r="I261" s="4"/>
    </row>
    <row r="262" spans="2:9" ht="33.75" customHeight="1" x14ac:dyDescent="0.25">
      <c r="B262" s="10" t="s">
        <v>62</v>
      </c>
      <c r="C262" s="25" t="s">
        <v>202</v>
      </c>
      <c r="D262" s="16"/>
      <c r="E262" s="30">
        <f>E263</f>
        <v>57</v>
      </c>
      <c r="F262" s="30">
        <f t="shared" si="110"/>
        <v>0</v>
      </c>
      <c r="G262" s="30">
        <f t="shared" si="110"/>
        <v>57</v>
      </c>
      <c r="I262" s="4"/>
    </row>
    <row r="263" spans="2:9" x14ac:dyDescent="0.25">
      <c r="B263" s="10" t="s">
        <v>15</v>
      </c>
      <c r="C263" s="25" t="s">
        <v>202</v>
      </c>
      <c r="D263" s="16">
        <v>500</v>
      </c>
      <c r="E263" s="30">
        <f>E264</f>
        <v>57</v>
      </c>
      <c r="F263" s="30">
        <f t="shared" si="110"/>
        <v>0</v>
      </c>
      <c r="G263" s="30">
        <f t="shared" si="110"/>
        <v>57</v>
      </c>
      <c r="I263" s="4"/>
    </row>
    <row r="264" spans="2:9" x14ac:dyDescent="0.25">
      <c r="B264" s="11" t="s">
        <v>14</v>
      </c>
      <c r="C264" s="25" t="s">
        <v>202</v>
      </c>
      <c r="D264" s="16">
        <v>540</v>
      </c>
      <c r="E264" s="30">
        <v>57</v>
      </c>
      <c r="F264" s="30"/>
      <c r="G264" s="30">
        <v>57</v>
      </c>
      <c r="I264" s="4"/>
    </row>
    <row r="265" spans="2:9" x14ac:dyDescent="0.25">
      <c r="B265" s="26" t="s">
        <v>0</v>
      </c>
      <c r="C265" s="13"/>
      <c r="D265" s="27"/>
      <c r="E265" s="31">
        <f>E13+E32+E38+E79+E93+E125+E137+E146+E163+E169+E175+E206+E243+E251</f>
        <v>144296.1</v>
      </c>
      <c r="F265" s="31">
        <f>F13+F32+F38+F79+F93+F125+F137+F146+F163+F169+F175+F206+F243+F251</f>
        <v>-104.89999999999998</v>
      </c>
      <c r="G265" s="31">
        <f>G13+G32+G38+G79+G93+G125+G137+G146+G163+G169+G175+G206+G243+G251</f>
        <v>144191.20000000001</v>
      </c>
      <c r="I265" s="4"/>
    </row>
    <row r="268" spans="2:9" x14ac:dyDescent="0.25">
      <c r="E268" s="43">
        <v>144296.1</v>
      </c>
    </row>
  </sheetData>
  <autoFilter ref="A12:H267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(д)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2020-11-26T12:01:49Z</cp:lastPrinted>
  <dcterms:created xsi:type="dcterms:W3CDTF">2014-09-22T11:17:11Z</dcterms:created>
  <dcterms:modified xsi:type="dcterms:W3CDTF">2021-01-12T11:41:17Z</dcterms:modified>
</cp:coreProperties>
</file>